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5\banco de dados\00-LICITAÇÕES\06 - CONCORRÊNCIA\REFORMA DOS CRAS APEÚ. PROPIRA, SANTA HELENA E CONSELHOS MUNICIPAIS\ASSITENCIA SOCIAL\CRAS SANTA HELENA\ORÇAMENTO\"/>
    </mc:Choice>
  </mc:AlternateContent>
  <xr:revisionPtr revIDLastSave="0" documentId="13_ncr:1_{0641AB61-B322-4E73-9349-97E44168ADCD}" xr6:coauthVersionLast="47" xr6:coauthVersionMax="47" xr10:uidLastSave="{00000000-0000-0000-0000-000000000000}"/>
  <bookViews>
    <workbookView xWindow="-120" yWindow="-120" windowWidth="29040" windowHeight="15840" tabRatio="489" xr2:uid="{00000000-000D-0000-FFFF-FFFF00000000}"/>
  </bookViews>
  <sheets>
    <sheet name="ORÇAMENTO" sheetId="12" r:id="rId1"/>
    <sheet name="MEMÓRIA DE CÁLCULO" sheetId="7" r:id="rId2"/>
    <sheet name="Orçamento Sintético" sheetId="16" r:id="rId3"/>
    <sheet name="CRONOGRAMA" sheetId="13" r:id="rId4"/>
    <sheet name="BDI" sheetId="10" r:id="rId5"/>
  </sheets>
  <definedNames>
    <definedName name="_xlnm._FilterDatabase" localSheetId="0" hidden="1">ORÇAMENTO!$A$5:$J$52</definedName>
    <definedName name="ACOMPANHAMENTO" localSheetId="1" hidden="1">IF(VALUE(#REF!)=2,"BM","PLE")</definedName>
    <definedName name="ACOMPANHAMENTO" hidden="1">IF(VALUE(#REF!)=2,"BM","PLE")</definedName>
    <definedName name="_xlnm.Print_Area" localSheetId="4">BDI!$A$1:$J$25</definedName>
    <definedName name="_xlnm.Print_Area" localSheetId="3">CRONOGRAMA!$A$1:$E$22</definedName>
    <definedName name="_xlnm.Print_Area" localSheetId="1">'MEMÓRIA DE CÁLCULO'!$H$1:$X$183</definedName>
    <definedName name="AUTOEVENTO" localSheetId="1" hidden="1">#REF!</definedName>
    <definedName name="AUTOEVENTO" hidden="1">#REF!</definedName>
    <definedName name="BDI.Opcao" localSheetId="1" hidden="1">#REF!</definedName>
    <definedName name="BDI.Opcao" hidden="1">#REF!</definedName>
    <definedName name="BDI.TipoObra" localSheetId="1" hidden="1">#REF!</definedName>
    <definedName name="BDI.TipoObra" hidden="1">#REF!</definedName>
    <definedName name="BM.AFAcumulado" localSheetId="1" hidden="1">#REF!</definedName>
    <definedName name="BM.AFAcumulado" hidden="1">#REF!</definedName>
    <definedName name="BM.AFAnterior" localSheetId="1" hidden="1">#REF!</definedName>
    <definedName name="BM.AFAnterior" hidden="1">#REF!</definedName>
    <definedName name="BM.MaxMed" localSheetId="1" hidden="1">IF('MEMÓRIA DE CÁLCULO'!RegimeExecucao="Global",1,#REF!)</definedName>
    <definedName name="BM.MaxMed" hidden="1">IF(RegimeExecucao="Global",1,#REF!)</definedName>
    <definedName name="BM.MEDAcumulado" localSheetId="1" hidden="1">IF(COUNTIF(#REF!,'MEMÓRIA DE CÁLCULO'!BM.medicao)&gt;0,SUM(OFFSET(#REF!,0,0,1,MATCH('MEMÓRIA DE CÁLCULO'!BM.medicao,#REF!,0))),0)</definedName>
    <definedName name="BM.MEDAcumulado" hidden="1">IF(COUNTIF(#REF!,BM.medicao)&gt;0,SUM(OFFSET(#REF!,0,0,1,MATCH(BM.medicao,#REF!,0))),0)</definedName>
    <definedName name="BM.MEDAnterior" localSheetId="1" hidden="1">IF(COUNTIF(#REF!,'MEMÓRIA DE CÁLCULO'!BM.medicao-1)&gt;0,SUM(OFFSET(#REF!,0,0,1,MATCH('MEMÓRIA DE CÁLCULO'!BM.medicao-1,#REF!,0))),0)</definedName>
    <definedName name="BM.MEDAnterior" hidden="1">IF(COUNTIF(#REF!,BM.medicao-1)&gt;0,SUM(OFFSET(#REF!,0,0,1,MATCH(BM.medicao-1,#REF!,0))),0)</definedName>
    <definedName name="BM.medicao" localSheetId="1" hidden="1">OFFSET(#REF!,1,0)</definedName>
    <definedName name="BM.medicao" hidden="1">OFFSET(#REF!,1,0)</definedName>
    <definedName name="BM.MinMed" localSheetId="1" hidden="1">IF('MEMÓRIA DE CÁLCULO'!RegimeExecucao="Global",-1,-#REF!)</definedName>
    <definedName name="BM.MinMed" hidden="1">IF(RegimeExecucao="Global",-1,-#REF!)</definedName>
    <definedName name="CAIXA.Modo" localSheetId="1" hidden="1">#REF!</definedName>
    <definedName name="CAIXA.Modo" hidden="1">#REF!</definedName>
    <definedName name="CÁLCULO.NúmeroDeEventos" localSheetId="1" hidden="1">IF('MEMÓRIA DE CÁLCULO'!AUTOEVENTO&lt;&gt;"manual",MAX(#REF!),MAX(OFFSET(#REF!,1,0)))</definedName>
    <definedName name="CÁLCULO.NúmeroDeEventos" hidden="1">IF(AUTOEVENTO&lt;&gt;"manual",MAX(#REF!),MAX(OFFSET(#REF!,1,0)))</definedName>
    <definedName name="CÁLCULO.NúmeroDeFrentes" localSheetId="1" hidden="1">COLUMN(#REF!)-COLUMN(#REF!)</definedName>
    <definedName name="CÁLCULO.NúmeroDeFrentes" hidden="1">COLUMN(#REF!)-COLUMN(#REF!)</definedName>
    <definedName name="CÁLCULO.TotalAdmLocal" localSheetId="1" hidden="1">IF('MEMÓRIA DE CÁLCULO'!AUTOEVENTO="manual",SUMIF(#REF!,1,#REF!),0)</definedName>
    <definedName name="CÁLCULO.TotalAdmLocal" hidden="1">IF(AUTOEVENTO="manual",SUMIF(#REF!,1,#REF!),0)</definedName>
    <definedName name="CRONO.LinhasNecessarias" localSheetId="1" hidden="1">COUNTIF(#REF!,"Manual")+COUNTIF(#REF!,"SemiAuto")+COUNT('MEMÓRIA DE CÁLCULO'!ORÇAMENTO.ListaCrono)</definedName>
    <definedName name="CRONO.LinhasNecessarias" hidden="1">COUNTIF(#REF!,"Manual")+COUNTIF(#REF!,"SemiAuto")+COUNT(ORÇAMENTO.ListaCrono)</definedName>
    <definedName name="CRONO.MaxParc" localSheetId="1" hidden="1">#REF!+#REF!</definedName>
    <definedName name="CRONO.MaxParc" hidden="1">#REF!+#REF!</definedName>
    <definedName name="CRONO.NivelExibicao" localSheetId="1" hidden="1">#REF!</definedName>
    <definedName name="CRONO.NivelExibicao" hidden="1">#REF!</definedName>
    <definedName name="CRONOPLE.ValorDoEvento" localSheetId="1" hidden="1">SUMIF(#REF!,#REF!,OFFSET(#REF!,0,#REF!))</definedName>
    <definedName name="CRONOPLE.ValorDoEvento" hidden="1">SUMIF(#REF!,#REF!,OFFSET(#REF!,0,#REF!))</definedName>
    <definedName name="DESONERACAO" localSheetId="4" hidden="1">IF(OR(BDI!Import.Desoneracao="DESONERADO",BDI!Import.Desoneracao="SIM"),"SIM","NÃO")</definedName>
    <definedName name="DESONERACAO" localSheetId="1" hidden="1">IF(OR('MEMÓRIA DE CÁLCULO'!Import.Desoneracao="DESONERADO",'MEMÓRIA DE CÁLCULO'!Import.Desoneracao="SIM"),"SIM","NÃO")</definedName>
    <definedName name="DESONERACAO" hidden="1">IF(OR(Import.Desoneracao="DESONERADO",Import.Desoneracao="SIM"),"SIM","NÃO")</definedName>
    <definedName name="EVENTOS.Lista" localSheetId="1" hidden="1">#REF!:OFFSET(#REF!,-1,0)</definedName>
    <definedName name="EVENTOS.Lista" hidden="1">#REF!:OFFSET(#REF!,-1,0)</definedName>
    <definedName name="EVENTOS.ListaValidacao" localSheetId="1" hidden="1">#REF!:OFFSET(#REF!,-1,0)</definedName>
    <definedName name="EVENTOS.ListaValidacao" hidden="1">#REF!:OFFSET(#REF!,-1,0)</definedName>
    <definedName name="Excel_BuiltIn_Database" localSheetId="1" hidden="1">TEXT('MEMÓRIA DE CÁLCULO'!Import.DataBase,"mm-aaaa")</definedName>
    <definedName name="Excel_BuiltIn_Database" hidden="1">TEXT(Import.DataBase,"mm-aaaa")</definedName>
    <definedName name="Import.Apelido" localSheetId="1" hidden="1">#REF!</definedName>
    <definedName name="Import.Apelido" hidden="1">#REF!</definedName>
    <definedName name="Import.BMAFAcumulado" localSheetId="1" hidden="1">OFFSET(#REF!,1,0):OFFSET(#REF!,-1,0)</definedName>
    <definedName name="Import.BMAFAcumulado" hidden="1">OFFSET(#REF!,1,0):OFFSET(#REF!,-1,0)</definedName>
    <definedName name="Import.CNPJ" localSheetId="1" hidden="1">#REF!</definedName>
    <definedName name="Import.CNPJ" hidden="1">#REF!</definedName>
    <definedName name="Import.Código" localSheetId="1" hidden="1">OFFSET(#REF!,1,0):OFFSET(#REF!,-1,0)</definedName>
    <definedName name="Import.Código" hidden="1">OFFSET(#REF!,1,0):OFFSET(#REF!,-1,0)</definedName>
    <definedName name="Import.Contrapartida" localSheetId="1" hidden="1">#REF!</definedName>
    <definedName name="Import.Contrapartida" hidden="1">#REF!</definedName>
    <definedName name="Import.CPMaxPerc" localSheetId="1" hidden="1">#REF!</definedName>
    <definedName name="Import.CPMaxPerc" hidden="1">#REF!</definedName>
    <definedName name="Import.CPMinAbsoluta" localSheetId="1" hidden="1">#REF!</definedName>
    <definedName name="Import.CPMinAbsoluta" hidden="1">#REF!</definedName>
    <definedName name="Import.CPMinPerc" localSheetId="1" hidden="1">#REF!</definedName>
    <definedName name="Import.CPMinPerc" hidden="1">#REF!</definedName>
    <definedName name="Import.CR" localSheetId="1" hidden="1">#REF!</definedName>
    <definedName name="Import.CR" hidden="1">#REF!</definedName>
    <definedName name="Import.CRONOPLE" localSheetId="1" hidden="1">OFFSET(#REF!,1,1):OFFSET(#REF!,-1,-1)</definedName>
    <definedName name="Import.CRONOPLE" hidden="1">OFFSET(#REF!,1,1):OFFSET(#REF!,-1,-1)</definedName>
    <definedName name="Import.CTEF" localSheetId="1" hidden="1">#REF!</definedName>
    <definedName name="Import.CTEF" hidden="1">#REF!</definedName>
    <definedName name="Import.CustoUnitário" localSheetId="1" hidden="1">OFFSET(#REF!,1,0):OFFSET(#REF!,-1,0)</definedName>
    <definedName name="Import.CustoUnitário" hidden="1">OFFSET(#REF!,1,0):OFFSET(#REF!,-1,0)</definedName>
    <definedName name="Import.DataBase" localSheetId="1" hidden="1">OFFSET(#REF!,0,-1)</definedName>
    <definedName name="Import.DataBase" hidden="1">OFFSET(#REF!,0,-1)</definedName>
    <definedName name="Import.DataBaseLicit" localSheetId="1" hidden="1">OFFSET(#REF!,0,-1)</definedName>
    <definedName name="Import.DataBaseLicit" hidden="1">OFFSET(#REF!,0,-1)</definedName>
    <definedName name="Import.DataInicioObra" localSheetId="1" hidden="1">#REF!</definedName>
    <definedName name="Import.DataInicioObra" hidden="1">#REF!</definedName>
    <definedName name="Import.DescLote" localSheetId="1" hidden="1">#REF!</definedName>
    <definedName name="Import.DescLote" hidden="1">#REF!</definedName>
    <definedName name="Import.Descrição" localSheetId="1" hidden="1">OFFSET(#REF!,1,0):OFFSET(#REF!,-1,0)</definedName>
    <definedName name="Import.Descrição" hidden="1">OFFSET(#REF!,1,0):OFFSET(#REF!,-1,0)</definedName>
    <definedName name="Import.Desoneracao" localSheetId="4" hidden="1">OFFSET(#REF!,0,-1)</definedName>
    <definedName name="Import.Desoneracao" localSheetId="1" hidden="1">OFFSET(#REF!,0,-1)</definedName>
    <definedName name="Import.Desoneracao" hidden="1">OFFSET(#REF!,0,-1)</definedName>
    <definedName name="Import.empresa" localSheetId="1" hidden="1">#REF!</definedName>
    <definedName name="Import.empresa" hidden="1">#REF!</definedName>
    <definedName name="Import.Eventos.Nomes" localSheetId="1" hidden="1">OFFSET(#REF!,1,0):OFFSET(#REF!,-1,0)</definedName>
    <definedName name="Import.Eventos.Nomes" hidden="1">OFFSET(#REF!,1,0):OFFSET(#REF!,-1,0)</definedName>
    <definedName name="Import.Fonte" localSheetId="1" hidden="1">OFFSET(#REF!,1,0):OFFSET(#REF!,-1,0)</definedName>
    <definedName name="Import.Fonte" hidden="1">OFFSET(#REF!,1,0):OFFSET(#REF!,-1,0)</definedName>
    <definedName name="Import.FrenteDeObra" localSheetId="1" hidden="1">#REF!:OFFSET(#REF!,0,-1)</definedName>
    <definedName name="Import.FrenteDeObra" hidden="1">#REF!:OFFSET(#REF!,0,-1)</definedName>
    <definedName name="Import.Município" localSheetId="1" hidden="1">#REF!</definedName>
    <definedName name="Import.Município" hidden="1">#REF!</definedName>
    <definedName name="Import.Nível" localSheetId="1" hidden="1">OFFSET(#REF!,1,0):OFFSET(#REF!,-1,0)</definedName>
    <definedName name="Import.Nível" hidden="1">OFFSET(#REF!,1,0):OFFSET(#REF!,-1,0)</definedName>
    <definedName name="Import.OpcaoBDI" localSheetId="1" hidden="1">OFFSET(#REF!,1,0):OFFSET(#REF!,-1,0)</definedName>
    <definedName name="Import.OpcaoBDI" hidden="1">OFFSET(#REF!,1,0):OFFSET(#REF!,-1,0)</definedName>
    <definedName name="Import.ORÇAMENTO.DivRecurso" localSheetId="1" hidden="1">OFFSET(#REF!,1,0):OFFSET(#REF!,-1,0)</definedName>
    <definedName name="Import.ORÇAMENTO.DivRecurso" hidden="1">OFFSET(#REF!,1,0):OFFSET(#REF!,-1,0)</definedName>
    <definedName name="Import.PLE" localSheetId="1" hidden="1">OFFSET(#REF!,1,1):OFFSET(#REF!,-1,-1)</definedName>
    <definedName name="Import.PLE" hidden="1">OFFSET(#REF!,1,1):OFFSET(#REF!,-1,-1)</definedName>
    <definedName name="Import.PLQ" localSheetId="1" hidden="1">OFFSET(#REF!,1,1):OFFSET(#REF!,-1,-1)</definedName>
    <definedName name="Import.PLQ" hidden="1">OFFSET(#REF!,1,1):OFFSET(#REF!,-1,-1)</definedName>
    <definedName name="Import.PLQ.MemCalc" localSheetId="1" hidden="1">OFFSET(#REF!,1,0):OFFSET(#REF!,-1,0)</definedName>
    <definedName name="Import.PLQ.MemCalc" hidden="1">OFFSET(#REF!,1,0):OFFSET(#REF!,-1,0)</definedName>
    <definedName name="Import.Proponente" localSheetId="1" hidden="1">#REF!</definedName>
    <definedName name="Import.Proponente" hidden="1">#REF!</definedName>
    <definedName name="Import.QCI.Divisao" localSheetId="1" hidden="1">OFFSET(#REF!,1,0):OFFSET(#REF!,-1,0)</definedName>
    <definedName name="Import.QCI.Divisao" hidden="1">OFFSET(#REF!,1,0):OFFSET(#REF!,-1,0)</definedName>
    <definedName name="Import.QCI.ItemInv" localSheetId="1" hidden="1">OFFSET(#REF!,1,0):OFFSET(#REF!,-1,0)</definedName>
    <definedName name="Import.QCI.ItemInv" hidden="1">OFFSET(#REF!,1,0):OFFSET(#REF!,-1,0)</definedName>
    <definedName name="Import.QCI.Qtde" localSheetId="1" hidden="1">OFFSET(#REF!,1,0):OFFSET(#REF!,-1,0)</definedName>
    <definedName name="Import.QCI.Qtde" hidden="1">OFFSET(#REF!,1,0):OFFSET(#REF!,-1,0)</definedName>
    <definedName name="Import.QCI.Situacao" localSheetId="1" hidden="1">OFFSET(#REF!,1,0):OFFSET(#REF!,-1,0)</definedName>
    <definedName name="Import.QCI.Situacao" hidden="1">OFFSET(#REF!,1,0):OFFSET(#REF!,-1,0)</definedName>
    <definedName name="Import.QCI.SubItemInv" localSheetId="1" hidden="1">OFFSET(#REF!,1,0):OFFSET(#REF!,-1,0)</definedName>
    <definedName name="Import.QCI.SubItemInv" hidden="1">OFFSET(#REF!,1,0):OFFSET(#REF!,-1,0)</definedName>
    <definedName name="Import.QCICP" localSheetId="1" hidden="1">OFFSET(#REF!,1,0):OFFSET(#REF!,-1,0)</definedName>
    <definedName name="Import.QCICP" hidden="1">OFFSET(#REF!,1,0):OFFSET(#REF!,-1,0)</definedName>
    <definedName name="Import.QCIDesc" localSheetId="1" hidden="1">OFFSET(#REF!,1,0):OFFSET(#REF!,-1,0)</definedName>
    <definedName name="Import.QCIDesc" hidden="1">OFFSET(#REF!,1,0):OFFSET(#REF!,-1,0)</definedName>
    <definedName name="Import.QCIInv" localSheetId="1" hidden="1">OFFSET(#REF!,1,0):OFFSET(#REF!,-1,0)</definedName>
    <definedName name="Import.QCIInv" hidden="1">OFFSET(#REF!,1,0):OFFSET(#REF!,-1,0)</definedName>
    <definedName name="Import.QCILote" localSheetId="1" hidden="1">OFFSET(#REF!,1,0):OFFSET(#REF!,-1,0)</definedName>
    <definedName name="Import.QCILote" hidden="1">OFFSET(#REF!,1,0):OFFSET(#REF!,-1,0)</definedName>
    <definedName name="Import.QCIOutros" localSheetId="1" hidden="1">OFFSET(#REF!,1,0):OFFSET(#REF!,-1,0)</definedName>
    <definedName name="Import.QCIOutros" hidden="1">OFFSET(#REF!,1,0):OFFSET(#REF!,-1,0)</definedName>
    <definedName name="Import.Quantidade" localSheetId="1" hidden="1">OFFSET(#REF!,1,0):OFFSET(#REF!,-1,0)</definedName>
    <definedName name="Import.Quantidade" hidden="1">OFFSET(#REF!,1,0):OFFSET(#REF!,-1,0)</definedName>
    <definedName name="import.recurso" localSheetId="1" hidden="1">#REF!</definedName>
    <definedName name="import.recurso" hidden="1">#REF!</definedName>
    <definedName name="Import.RegimeExecução" localSheetId="1" hidden="1">OFFSET(#REF!,0,-1)</definedName>
    <definedName name="Import.RegimeExecução" hidden="1">OFFSET(#REF!,0,-1)</definedName>
    <definedName name="Import.Repasse" localSheetId="1" hidden="1">#REF!</definedName>
    <definedName name="Import.Repasse" hidden="1">#REF!</definedName>
    <definedName name="Import.RespFiscalização" localSheetId="1" hidden="1">#REF!</definedName>
    <definedName name="Import.RespFiscalização" hidden="1">#REF!</definedName>
    <definedName name="Import.RespOrçamento" localSheetId="1" hidden="1">#REF!</definedName>
    <definedName name="Import.RespOrçamento" hidden="1">#REF!</definedName>
    <definedName name="Import.SICONV" localSheetId="1" hidden="1">#REF!</definedName>
    <definedName name="Import.SICONV" hidden="1">#REF!</definedName>
    <definedName name="Import.Unidade" localSheetId="1" hidden="1">OFFSET(#REF!,1,0):OFFSET(#REF!,-1,0)</definedName>
    <definedName name="Import.Unidade" hidden="1">OFFSET(#REF!,1,0):OFFSET(#REF!,-1,0)</definedName>
    <definedName name="Import.UnitarioLicitado" localSheetId="1" hidden="1">OFFSET(#REF!,1,0):OFFSET(#REF!,-1,0)</definedName>
    <definedName name="Import.UnitarioLicitado" hidden="1">OFFSET(#REF!,1,0):OFFSET(#REF!,-1,0)</definedName>
    <definedName name="MENU.CRONO" localSheetId="1" hidden="1">OFFSET(#REF!,1,0)</definedName>
    <definedName name="MENU.CRONO" hidden="1">OFFSET(#REF!,1,0)</definedName>
    <definedName name="Objeto" localSheetId="1" hidden="1">#REF!</definedName>
    <definedName name="Objeto" hidden="1">#REF!</definedName>
    <definedName name="ORÇAMENTO.BancoRef" localSheetId="1" hidden="1">#REF!</definedName>
    <definedName name="ORÇAMENTO.BancoRef" hidden="1">#REF!</definedName>
    <definedName name="ORÇAMENTO.CodBarra" localSheetId="1" hidden="1">IF('MEMÓRIA DE CÁLCULO'!ORÇAMENTO.Fonte="Sinapi",SUBSTITUTE(SUBSTITUTE('MEMÓRIA DE CÁLCULO'!ORÇAMENTO.Codigo,"/00","/"),"/0","/"),'MEMÓRIA DE CÁLCULO'!ORÇAMENTO.Codigo)</definedName>
    <definedName name="ORÇAMENTO.CodBarra" hidden="1">IF(ORÇAMENTO.Fonte="Sinapi",SUBSTITUTE(SUBSTITUTE(ORÇAMENTO.Codigo,"/00","/"),"/0","/"),ORÇAMENTO.Codigo)</definedName>
    <definedName name="ORÇAMENTO.Codigo" localSheetId="1" hidden="1">#REF!</definedName>
    <definedName name="ORÇAMENTO.Codigo" hidden="1">#REF!</definedName>
    <definedName name="ORÇAMENTO.CustoUnitario" localSheetId="1" hidden="1">ROUND(#REF!,15-13*#REF!)</definedName>
    <definedName name="ORÇAMENTO.CustoUnitario" hidden="1">ROUND(#REF!,15-13*#REF!)</definedName>
    <definedName name="ORÇAMENTO.Descricao" localSheetId="1" hidden="1">#REF!</definedName>
    <definedName name="ORÇAMENTO.Descricao" hidden="1">#REF!</definedName>
    <definedName name="ORÇAMENTO.Fonte" localSheetId="1" hidden="1">#REF!</definedName>
    <definedName name="ORÇAMENTO.Fonte" hidden="1">#REF!</definedName>
    <definedName name="ORÇAMENTO.ListaCrono" localSheetId="1" hidden="1">OFFSET(#REF!,1,0):OFFSET(#REF!,-1,0)</definedName>
    <definedName name="ORÇAMENTO.ListaCrono" hidden="1">OFFSET(#REF!,1,0):OFFSET(#REF!,-1,0)</definedName>
    <definedName name="ORÇAMENTO.MáximoListaCrono" localSheetId="1" hidden="1">MAX('MEMÓRIA DE CÁLCULO'!ORÇAMENTO.ListaCrono)</definedName>
    <definedName name="ORÇAMENTO.MáximoListaCrono" hidden="1">MAX(ORÇAMENTO.ListaCrono)</definedName>
    <definedName name="ORÇAMENTO.Nivel" localSheetId="1" hidden="1">#REF!</definedName>
    <definedName name="ORÇAMENTO.Nivel" hidden="1">#REF!</definedName>
    <definedName name="ORÇAMENTO.OpcaoBDI" localSheetId="1" hidden="1">#REF!</definedName>
    <definedName name="ORÇAMENTO.OpcaoBDI" hidden="1">#REF!</definedName>
    <definedName name="ORÇAMENTO.PasteFormat1" localSheetId="1" hidden="1">OFFSET(#REF!,1,0):OFFSET(#REF!,-1,0)</definedName>
    <definedName name="ORÇAMENTO.PasteFormat1" hidden="1">OFFSET(#REF!,1,0):OFFSET(#REF!,-1,0)</definedName>
    <definedName name="ORÇAMENTO.PasteFormat2" localSheetId="1" hidden="1">OFFSET(#REF!,1,0):OFFSET(#REF!,-1,0)</definedName>
    <definedName name="ORÇAMENTO.PasteFormat2" hidden="1">OFFSET(#REF!,1,0):OFFSET(#REF!,-1,0)</definedName>
    <definedName name="ORÇAMENTO.PrecoUnitarioLicitado" localSheetId="1" hidden="1">#REF!</definedName>
    <definedName name="ORÇAMENTO.PrecoUnitarioLicitado" hidden="1">#REF!</definedName>
    <definedName name="ORÇAMENTO.RangeQuant" localSheetId="1" hidden="1">OFFSET(#REF!,1,0):OFFSET(#REF!,-1,0)</definedName>
    <definedName name="ORÇAMENTO.RangeQuant" hidden="1">OFFSET(#REF!,1,0):OFFSET(#REF!,-1,0)</definedName>
    <definedName name="ORÇAMENTO.SumCPMANUAL" localSheetId="1" hidden="1">SUMIF(#REF!,"CP",#REF!)</definedName>
    <definedName name="ORÇAMENTO.SumCPMANUAL" hidden="1">SUMIF(#REF!,"CP",#REF!)</definedName>
    <definedName name="ORÇAMENTO.SumINVMANUAL" localSheetId="1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1" hidden="1">SUMIF(#REF!,"OU",#REF!)</definedName>
    <definedName name="ORÇAMENTO.SumOUTROSMANUAL" hidden="1">SUMIF(#REF!,"OU",#REF!)</definedName>
    <definedName name="ORÇAMENTO.SumREPASSEMANUAL" localSheetId="1" hidden="1">'MEMÓRIA DE CÁLCULO'!ORÇAMENTO.SumINVMANUAL-'MEMÓRIA DE CÁLCULO'!ORÇAMENTO.SumCPMANUAL-'MEMÓRIA DE CÁLCULO'!ORÇAMENTO.SumOUTROSMANUAL</definedName>
    <definedName name="ORÇAMENTO.SumREPASSEMANUAL" hidden="1">ORÇAMENTO.SumINVMANUAL-ORÇAMENTO.SumCPMANUAL-ORÇAMENTO.SumOUTROSMANUAL</definedName>
    <definedName name="ORÇAMENTO.Unidade" localSheetId="1" hidden="1">#REF!</definedName>
    <definedName name="ORÇAMENTO.Unidade" hidden="1">#REF!</definedName>
    <definedName name="PLE.firstrow" localSheetId="1" hidden="1">#REF!</definedName>
    <definedName name="PLE.firstrow" hidden="1">#REF!</definedName>
    <definedName name="PLE.lastrow" localSheetId="1" hidden="1">#REF!</definedName>
    <definedName name="PLE.lastrow" hidden="1">#REF!</definedName>
    <definedName name="PLE.Medicao" localSheetId="1" hidden="1">#REF!</definedName>
    <definedName name="PLE.Medicao" hidden="1">#REF!</definedName>
    <definedName name="PLE.ValorDoEvento" localSheetId="1" hidden="1">SUMIF(#REF!,#REF!,OFFSET(#REF!,0,#REF!))</definedName>
    <definedName name="PLE.ValorDoEvento" hidden="1">SUMIF(#REF!,#REF!,OFFSET(#REF!,0,#REF!))</definedName>
    <definedName name="PO.ValoresBDI" localSheetId="1" hidden="1">OFFSET(#REF!,1,0):OFFSET(#REF!,-1,0)</definedName>
    <definedName name="PO.ValoresBDI" hidden="1">OFFSET(#REF!,1,0):OFFSET(#REF!,-1,0)</definedName>
    <definedName name="QCI.CPManual" localSheetId="1" hidden="1">ROUND(#REF!,2)</definedName>
    <definedName name="QCI.CPManual" hidden="1">ROUND(#REF!,2)</definedName>
    <definedName name="QCI.DescManual" localSheetId="1" hidden="1">#REF!</definedName>
    <definedName name="QCI.DescManual" hidden="1">#REF!</definedName>
    <definedName name="QCI.Divisao" localSheetId="1" hidden="1">#REF!</definedName>
    <definedName name="QCI.Divisao" hidden="1">#REF!</definedName>
    <definedName name="QCI.ExisteManual" localSheetId="1" hidden="1">(COUNTIF(#REF!,"Manual")+COUNTIF(#REF!,"SemiAuto"))&gt;0</definedName>
    <definedName name="QCI.ExisteManual" hidden="1">(COUNTIF(#REF!,"Manual")+COUNTIF(#REF!,"SemiAuto"))&gt;0</definedName>
    <definedName name="QCI.InvManual" localSheetId="1" hidden="1">ROUND(#REF!,2)</definedName>
    <definedName name="QCI.InvManual" hidden="1">ROUND(#REF!,2)</definedName>
    <definedName name="QCI.ItemInvestimento" localSheetId="1" hidden="1">OFFSET(#REF!,1,0,COUNTA(#REF!)-1,1)</definedName>
    <definedName name="QCI.ItemInvestimento" hidden="1">OFFSET(#REF!,1,0,COUNTA(#REF!)-1,1)</definedName>
    <definedName name="QCI.LoteManual" localSheetId="1" hidden="1">#REF!</definedName>
    <definedName name="QCI.LoteManual" hidden="1">#REF!</definedName>
    <definedName name="QCI.MaxCPManual" localSheetId="1" hidden="1">#REF!-#REF!</definedName>
    <definedName name="QCI.MaxCPManual" hidden="1">#REF!-#REF!</definedName>
    <definedName name="QCI.MaxOUManual" localSheetId="1" hidden="1">#REF!-#REF!</definedName>
    <definedName name="QCI.MaxOUManual" hidden="1">#REF!-#REF!</definedName>
    <definedName name="QCI.OutrosManual" localSheetId="1" hidden="1">ROUND(#REF!,2)</definedName>
    <definedName name="QCI.OutrosManual" hidden="1">ROUND(#REF!,2)</definedName>
    <definedName name="QCI.SubItemInvestimento" localSheetId="1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1" hidden="1">SUMIF(#REF!,"Manual",#REF!)</definedName>
    <definedName name="QCI.SumCPMANUAL" hidden="1">SUMIF(#REF!,"Manual",#REF!)</definedName>
    <definedName name="QCI.SumINVMANUAL" localSheetId="1" hidden="1">SUMIF(#REF!,"Manual",#REF!)</definedName>
    <definedName name="QCI.SumINVMANUAL" hidden="1">SUMIF(#REF!,"Manual",#REF!)</definedName>
    <definedName name="QCI.SumOUTROSMANUAL" localSheetId="1" hidden="1">SUMIF(#REF!,"Manual",#REF!)</definedName>
    <definedName name="QCI.SumOUTROSMANUAL" hidden="1">SUMIF(#REF!,"Manual",#REF!)</definedName>
    <definedName name="QCI.SumREPASSEMANUAL" localSheetId="1" hidden="1">'MEMÓRIA DE CÁLCULO'!QCI.SumINVMANUAL-'MEMÓRIA DE CÁLCULO'!QCI.CPManual-'MEMÓRIA DE CÁLCULO'!QCI.OutrosManual</definedName>
    <definedName name="QCI.SumREPASSEMANUAL" hidden="1">QCI.SumINVMANUAL-QCI.CPManual-QCI.OutrosManual</definedName>
    <definedName name="REFERENCIA.Descricao" localSheetId="1" hidden="1">IF(ISNUMBER(#REF!),OFFSET(INDIRECT('MEMÓRIA DE CÁLCULO'!ORÇAMENTO.BancoRef),#REF!-1,3,1),#REF!)</definedName>
    <definedName name="REFERENCIA.Descricao" hidden="1">IF(ISNUMBER(#REF!),OFFSET(INDIRECT(ORÇAMENTO.BancoRef),#REF!-1,3,1),#REF!)</definedName>
    <definedName name="REFERENCIA.Desonerado" localSheetId="1" hidden="1">IF(ISNUMBER(#REF!),VALUE(OFFSET(INDIRECT('MEMÓRIA DE CÁLCULO'!ORÇAMENTO.BancoRef),#REF!-1,5,1)),0)</definedName>
    <definedName name="REFERENCIA.Desonerado" hidden="1">IF(ISNUMBER(#REF!),VALUE(OFFSET(INDIRECT(ORÇAMENTO.BancoRef),#REF!-1,5,1)),0)</definedName>
    <definedName name="REFERENCIA.NaoDesonerado" localSheetId="1" hidden="1">IF(ISNUMBER(#REF!),VALUE(OFFSET(INDIRECT('MEMÓRIA DE CÁLCULO'!ORÇAMENTO.BancoRef),#REF!-1,6,1)),0)</definedName>
    <definedName name="REFERENCIA.NaoDesonerado" hidden="1">IF(ISNUMBER(#REF!),VALUE(OFFSET(INDIRECT(ORÇAMENTO.BancoRef),#REF!-1,6,1)),0)</definedName>
    <definedName name="REFERENCIA.Unidade" localSheetId="1" hidden="1">IF(ISNUMBER(#REF!),OFFSET(INDIRECT('MEMÓRIA DE CÁLCULO'!ORÇAMENTO.BancoRef),#REF!-1,4,1),"-")</definedName>
    <definedName name="REFERENCIA.Unidade" hidden="1">IF(ISNUMBER(#REF!),OFFSET(INDIRECT(ORÇAMENTO.BancoRef),#REF!-1,4,1),"-")</definedName>
    <definedName name="RegimeExecucao" localSheetId="1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1" hidden="1">#REF!</definedName>
    <definedName name="RRE.MaxCPAcum" hidden="1">#REF!</definedName>
    <definedName name="RRE.MaxCPAnt" localSheetId="1" hidden="1">#REF!</definedName>
    <definedName name="RRE.MaxCPAnt" hidden="1">#REF!</definedName>
    <definedName name="RRE.MaxOUAcum" localSheetId="1" hidden="1">#REF!</definedName>
    <definedName name="RRE.MaxOUAcum" hidden="1">#REF!</definedName>
    <definedName name="RRE.MaxOUAnt" localSheetId="1" hidden="1">#REF!</definedName>
    <definedName name="RRE.MaxOUAnt" hidden="1">#REF!</definedName>
    <definedName name="RRE.Numero" localSheetId="1" hidden="1">OFFSET(#REF!,0,1)</definedName>
    <definedName name="RRE.Numero" hidden="1">OFFSET(#REF!,0,1)</definedName>
    <definedName name="RRE.VIMeta" localSheetId="1" hidden="1">#REF!</definedName>
    <definedName name="RRE.VIMeta" hidden="1">#REF!</definedName>
    <definedName name="SENHAGT" hidden="1">"PM3CAIXA"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SomaAgrupBM" localSheetId="1" hidden="1">SUMIF(OFFSET(#REF!,1,0,#REF!),"S",OFFSET(#REF!,1,0,#REF!))</definedName>
    <definedName name="SomaAgrupBM" hidden="1">SUMIF(OFFSET(#REF!,1,0,#REF!),"S",OFFSET(#REF!,1,0,#REF!))</definedName>
    <definedName name="TIPOORCAMENTO" localSheetId="1" hidden="1">IF(VALUE(#REF!)=2,"Licitado","Proposto")</definedName>
    <definedName name="TIPOORCAMENTO" hidden="1">IF(VALUE(#REF!)=2,"Licitado","Proposto")</definedName>
    <definedName name="_xlnm.Print_Titles" localSheetId="1">'MEMÓRIA DE CÁLCULO'!$1:$7</definedName>
    <definedName name="_xlnm.Print_Titles" localSheetId="0">ORÇAMENTO!$1:$5</definedName>
    <definedName name="Versao" localSheetId="1" hidden="1">#REF!</definedName>
    <definedName name="Versao" hidden="1">#REF!</definedName>
    <definedName name="VTOTAL1" localSheetId="1" hidden="1">ROUND(#REF!*#REF!,15-13*#REF!)</definedName>
    <definedName name="VTOTAL1" hidden="1">ROUND(#REF!*#REF!,15-13*#REF!)</definedName>
    <definedName name="VTOTALBM" localSheetId="1" hidden="1">IF(#REF!=0,0,CHOOSE(MATCH('MEMÓRIA DE CÁLCULO'!RegimeExecucao,{"Global","Unitário"},0),ROUND(ROUND(#REF!,15-13*#REF!)/100*#REF!,15-13*#REF!),ROUND(ROUND(#REF!,15-13*#REF!)*ROUND(#REF!,15-13*#REF!),15-13*#REF!)))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7" l="1"/>
  <c r="A2" i="10"/>
  <c r="W18" i="7"/>
  <c r="W17" i="7"/>
  <c r="W14" i="7"/>
  <c r="W13" i="7"/>
  <c r="W11" i="7"/>
  <c r="W10" i="7" s="1"/>
  <c r="T18" i="7"/>
  <c r="W72" i="7"/>
  <c r="W71" i="7"/>
  <c r="T102" i="7"/>
  <c r="W102" i="7" s="1"/>
  <c r="T101" i="7"/>
  <c r="W101" i="7" s="1"/>
  <c r="T100" i="7"/>
  <c r="W100" i="7" s="1"/>
  <c r="T97" i="7"/>
  <c r="W97" i="7" s="1"/>
  <c r="W96" i="7" s="1"/>
  <c r="W147" i="7"/>
  <c r="T148" i="7"/>
  <c r="W148" i="7" s="1"/>
  <c r="T78" i="7"/>
  <c r="W78" i="7" s="1"/>
  <c r="W77" i="7" s="1"/>
  <c r="T160" i="7"/>
  <c r="W160" i="7" s="1"/>
  <c r="T157" i="7"/>
  <c r="W157" i="7" s="1"/>
  <c r="T155" i="7"/>
  <c r="W155" i="7" s="1"/>
  <c r="T152" i="7"/>
  <c r="T153" i="7"/>
  <c r="W153" i="7" s="1"/>
  <c r="T154" i="7"/>
  <c r="W154" i="7" s="1"/>
  <c r="T156" i="7"/>
  <c r="W156" i="7" s="1"/>
  <c r="T158" i="7"/>
  <c r="W158" i="7" s="1"/>
  <c r="T159" i="7"/>
  <c r="W159" i="7" s="1"/>
  <c r="T161" i="7"/>
  <c r="W161" i="7" s="1"/>
  <c r="T162" i="7"/>
  <c r="W162" i="7" s="1"/>
  <c r="T163" i="7"/>
  <c r="W163" i="7" s="1"/>
  <c r="U152" i="7"/>
  <c r="W142" i="7"/>
  <c r="W141" i="7"/>
  <c r="W140" i="7"/>
  <c r="W139" i="7"/>
  <c r="W135" i="7"/>
  <c r="W134" i="7"/>
  <c r="W133" i="7"/>
  <c r="W132" i="7"/>
  <c r="W128" i="7"/>
  <c r="W127" i="7"/>
  <c r="W126" i="7"/>
  <c r="W125" i="7"/>
  <c r="U117" i="7"/>
  <c r="U118" i="7"/>
  <c r="U120" i="7"/>
  <c r="U119" i="7"/>
  <c r="T120" i="7"/>
  <c r="T119" i="7"/>
  <c r="T118" i="7"/>
  <c r="T117" i="7"/>
  <c r="W99" i="7" l="1"/>
  <c r="W145" i="7"/>
  <c r="W123" i="7"/>
  <c r="W152" i="7"/>
  <c r="W150" i="7" s="1"/>
  <c r="W137" i="7"/>
  <c r="W130" i="7"/>
  <c r="W119" i="7"/>
  <c r="W120" i="7"/>
  <c r="W118" i="7"/>
  <c r="U116" i="7"/>
  <c r="U115" i="7"/>
  <c r="U114" i="7"/>
  <c r="U113" i="7"/>
  <c r="U112" i="7"/>
  <c r="U111" i="7"/>
  <c r="U110" i="7"/>
  <c r="U109" i="7"/>
  <c r="U108" i="7"/>
  <c r="U107" i="7"/>
  <c r="U106" i="7"/>
  <c r="W117" i="7"/>
  <c r="T107" i="7"/>
  <c r="T108" i="7"/>
  <c r="T109" i="7"/>
  <c r="T110" i="7"/>
  <c r="T111" i="7"/>
  <c r="T112" i="7"/>
  <c r="T113" i="7"/>
  <c r="T114" i="7"/>
  <c r="T115" i="7"/>
  <c r="T116" i="7"/>
  <c r="T106" i="7"/>
  <c r="T92" i="7"/>
  <c r="W92" i="7" s="1"/>
  <c r="T91" i="7"/>
  <c r="W91" i="7" s="1"/>
  <c r="T88" i="7"/>
  <c r="W88" i="7" s="1"/>
  <c r="W87" i="7" s="1"/>
  <c r="W85" i="7"/>
  <c r="W84" i="7" s="1"/>
  <c r="W82" i="7"/>
  <c r="W81" i="7"/>
  <c r="T75" i="7"/>
  <c r="W75" i="7" s="1"/>
  <c r="W74" i="7" s="1"/>
  <c r="W70" i="7"/>
  <c r="W68" i="7"/>
  <c r="W67" i="7" s="1"/>
  <c r="W64" i="7"/>
  <c r="W63" i="7"/>
  <c r="W62" i="7"/>
  <c r="W61" i="7"/>
  <c r="W60" i="7"/>
  <c r="W58" i="7"/>
  <c r="W26" i="7"/>
  <c r="W56" i="7"/>
  <c r="W55" i="7"/>
  <c r="W51" i="7"/>
  <c r="W50" i="7" s="1"/>
  <c r="W42" i="7"/>
  <c r="W41" i="7" s="1"/>
  <c r="W39" i="7"/>
  <c r="W36" i="7"/>
  <c r="W30" i="7"/>
  <c r="W31" i="7"/>
  <c r="W32" i="7"/>
  <c r="W29" i="7"/>
  <c r="W23" i="7"/>
  <c r="W25" i="7"/>
  <c r="W24" i="7"/>
  <c r="W47" i="7"/>
  <c r="W46" i="7"/>
  <c r="B4" i="12"/>
  <c r="J1" i="12"/>
  <c r="W112" i="7" l="1"/>
  <c r="W108" i="7"/>
  <c r="W106" i="7"/>
  <c r="W107" i="7"/>
  <c r="W110" i="7"/>
  <c r="W115" i="7"/>
  <c r="W113" i="7"/>
  <c r="W116" i="7"/>
  <c r="W114" i="7"/>
  <c r="W111" i="7"/>
  <c r="W109" i="7"/>
  <c r="W80" i="7"/>
  <c r="W90" i="7"/>
  <c r="W59" i="7"/>
  <c r="W54" i="7"/>
  <c r="W28" i="7"/>
  <c r="W45" i="7"/>
  <c r="W104" i="7" l="1"/>
  <c r="W167" i="7"/>
  <c r="W166" i="7" s="1"/>
  <c r="X166" i="7"/>
  <c r="J13" i="10" l="1"/>
  <c r="W38" i="7" l="1"/>
  <c r="W35" i="7" l="1"/>
  <c r="W34" i="7" s="1"/>
  <c r="W22" i="7"/>
  <c r="W21" i="7" s="1"/>
  <c r="W49" i="7"/>
  <c r="W20" i="7" l="1"/>
  <c r="W8" i="7"/>
</calcChain>
</file>

<file path=xl/sharedStrings.xml><?xml version="1.0" encoding="utf-8"?>
<sst xmlns="http://schemas.openxmlformats.org/spreadsheetml/2006/main" count="827" uniqueCount="337">
  <si>
    <t>Obra</t>
  </si>
  <si>
    <t>Item</t>
  </si>
  <si>
    <t>Código</t>
  </si>
  <si>
    <t>Banco</t>
  </si>
  <si>
    <t>Descrição</t>
  </si>
  <si>
    <t>Und</t>
  </si>
  <si>
    <t>Quant.</t>
  </si>
  <si>
    <t>ADMINISTRAÇÃO DE OBRA</t>
  </si>
  <si>
    <t>SINAPI</t>
  </si>
  <si>
    <t>H</t>
  </si>
  <si>
    <t>SEDOP</t>
  </si>
  <si>
    <t>UN</t>
  </si>
  <si>
    <t>m³</t>
  </si>
  <si>
    <t>m²</t>
  </si>
  <si>
    <t>Esmalte sobre grade de ferro (superf. aparelhada)</t>
  </si>
  <si>
    <t>m</t>
  </si>
  <si>
    <t>COBERTURA</t>
  </si>
  <si>
    <t>PROPONENTE</t>
  </si>
  <si>
    <t>OBRA</t>
  </si>
  <si>
    <t>DATA:</t>
  </si>
  <si>
    <t>PREFEITURA MUNICIPAL DE CASTANHAL
CNPJ: 05.121.991/0001-84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</si>
  <si>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</si>
  <si>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</si>
  <si>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</si>
  <si>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</si>
  <si>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</si>
  <si>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</si>
  <si>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Área
(m²)</t>
  </si>
  <si>
    <t>Volume
(m³)</t>
  </si>
  <si>
    <t>Quant.
Serviço</t>
  </si>
  <si>
    <t>m2</t>
  </si>
  <si>
    <t>Bancos</t>
  </si>
  <si>
    <t>B.D.I.</t>
  </si>
  <si>
    <t>Total Geral</t>
  </si>
  <si>
    <t>Valor Unit</t>
  </si>
  <si>
    <t>Valor Unit com BDI</t>
  </si>
  <si>
    <t>Total</t>
  </si>
  <si>
    <t>Peso (%)</t>
  </si>
  <si>
    <t>pt</t>
  </si>
  <si>
    <t>FUNDO SELADOR ACRÍLICO, APLICAÇÃO MANUAL EM PAREDE, UMA DEMÃO. AF_04/2023</t>
  </si>
  <si>
    <t>APLICAÇÃO MANUAL DE MASSA ACRÍLICA EM PAREDES EXTERNAS DE CASAS, DUAS DEMÃOS. AF_03/2024</t>
  </si>
  <si>
    <t>PINTURA LÁTEX ACRÍLICA PREMIUM, APLICAÇÃO MANUAL EM PAREDES, DUAS DEMÃOS. AF_04/2023</t>
  </si>
  <si>
    <t>SERVIÇOS FINAIS</t>
  </si>
  <si>
    <t>ORSE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</si>
  <si>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</si>
  <si>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</si>
  <si>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</si>
  <si>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</si>
  <si>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</si>
  <si>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</si>
  <si>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</si>
  <si>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</si>
  <si>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</si>
  <si>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</si>
  <si>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</si>
  <si>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</si>
  <si>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</si>
  <si>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</si>
  <si>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</si>
  <si>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</si>
  <si>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</si>
  <si>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</si>
  <si>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SEM desoneração (Fórmula Acórdão TCU)</t>
  </si>
  <si>
    <t>BDI PAD</t>
  </si>
  <si>
    <t>SERVIÇOS PRELIMINARES</t>
  </si>
  <si>
    <t>SBC</t>
  </si>
  <si>
    <t>un</t>
  </si>
  <si>
    <t>Valor Final do Orçamento</t>
  </si>
  <si>
    <t xml:space="preserve"> 1 </t>
  </si>
  <si>
    <t xml:space="preserve">  </t>
  </si>
  <si>
    <t/>
  </si>
  <si>
    <t xml:space="preserve"> 1.1 </t>
  </si>
  <si>
    <t xml:space="preserve"> 1.2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</si>
  <si>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</si>
  <si>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</si>
  <si>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</si>
  <si>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</si>
  <si>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</si>
  <si>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</si>
  <si>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</si>
  <si>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</si>
  <si>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</si>
  <si>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</si>
  <si>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</si>
  <si>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 xml:space="preserve"> 7.1 </t>
  </si>
  <si>
    <t xml:space="preserve"> 8 </t>
  </si>
  <si>
    <t xml:space="preserve"> 8.1 </t>
  </si>
  <si>
    <t xml:space="preserve"> 88485 </t>
  </si>
  <si>
    <t xml:space="preserve"> 150491 </t>
  </si>
  <si>
    <t xml:space="preserve"> 102491 </t>
  </si>
  <si>
    <t>PINTURA DE PISO COM TINTA ACRÍLICA, APLICAÇÃO MANUAL, 2 DEMÃOS, INCLUSO FUNDO PREPARADOR. AF_05/2021</t>
  </si>
  <si>
    <t xml:space="preserve"> 9 </t>
  </si>
  <si>
    <t xml:space="preserve"> 10 </t>
  </si>
  <si>
    <t>Encargos Sociais</t>
  </si>
  <si>
    <t>Total Por Etapa</t>
  </si>
  <si>
    <t>Porcentagem</t>
  </si>
  <si>
    <t>Custo</t>
  </si>
  <si>
    <t>Porcentagem Acumulado</t>
  </si>
  <si>
    <t>100,0%</t>
  </si>
  <si>
    <t>Custo Acumulado</t>
  </si>
  <si>
    <t>3.1</t>
  </si>
  <si>
    <t>DEMOLIÇÕES E RETIRADAS</t>
  </si>
  <si>
    <t>LIMPEZA PISO CIMENTADO</t>
  </si>
  <si>
    <t>Circulação</t>
  </si>
  <si>
    <t>PINTURA</t>
  </si>
  <si>
    <t>Tributos (Contribuição Previdenciária sobre a Receita Bruta - Lei 12.546 de 14/12/2011 - Desoneração)</t>
  </si>
  <si>
    <t>Paredes</t>
  </si>
  <si>
    <t>und</t>
  </si>
  <si>
    <t>4.1</t>
  </si>
  <si>
    <t>PISO</t>
  </si>
  <si>
    <t>PINTURA ACRÍLICA</t>
  </si>
  <si>
    <t>LIMPEZA GERAL E ENTREGA DE OBRA</t>
  </si>
  <si>
    <t xml:space="preserve"> 99814 </t>
  </si>
  <si>
    <t>LIMPEZA DE SUPERFÍCIE COM JATO DE ALTA PRESSÃO. AF_04/2019</t>
  </si>
  <si>
    <t xml:space="preserve"> 020677 </t>
  </si>
  <si>
    <t>Retirada de pintura (c/ escova de aço)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</si>
  <si>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</si>
  <si>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</si>
  <si>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</si>
  <si>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</si>
  <si>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96135 </t>
  </si>
  <si>
    <t xml:space="preserve"> 88489 </t>
  </si>
  <si>
    <t xml:space="preserve"> 2450 </t>
  </si>
  <si>
    <t>Limpeza geral</t>
  </si>
  <si>
    <t>100,00%
510,91</t>
  </si>
  <si>
    <t>Não desonerado</t>
  </si>
  <si>
    <t>SINAPI - 06/2025
SBC - 07/2025
ORSE - 05/2025
SEDOP - 02/2025</t>
  </si>
  <si>
    <t>CRONOGRAMA FÍSICO E FINANCEIRO</t>
  </si>
  <si>
    <t>_________________________________________
FELIPE AKIHIRO OKAJIMA DE OLIVEIRA
Engenheiro Civil - CREA/PA 1520749350</t>
  </si>
  <si>
    <t>BDI (Não desonerado)</t>
  </si>
  <si>
    <t>Data:</t>
  </si>
  <si>
    <t>REPARO ESTRUTURAL</t>
  </si>
  <si>
    <t>GRAMPEAMENTO PAREDES</t>
  </si>
  <si>
    <t>Parede depósito</t>
  </si>
  <si>
    <t>Parede copa</t>
  </si>
  <si>
    <t>RETIRADA DE REVESTIMENTO CERÂMICO</t>
  </si>
  <si>
    <t>Recepção</t>
  </si>
  <si>
    <t>Sala atividades sócio-educativas</t>
  </si>
  <si>
    <t xml:space="preserve">Perímetro externo edificação </t>
  </si>
  <si>
    <t>Face interna muro</t>
  </si>
  <si>
    <t>Face externa muro</t>
  </si>
  <si>
    <t>Parede bebedouro</t>
  </si>
  <si>
    <t>Secretaria</t>
  </si>
  <si>
    <t>Circulação externa</t>
  </si>
  <si>
    <t>Calçada frente</t>
  </si>
  <si>
    <t>RETIRADA DE PINTURA ANTIGA</t>
  </si>
  <si>
    <t>Cobertura fundos</t>
  </si>
  <si>
    <t>RETIRADA DE TELHAS PLAN (REVISÃO 15% DA COBERTURA)</t>
  </si>
  <si>
    <t>RETIRADA DE FORRO PVC</t>
  </si>
  <si>
    <t>Copa</t>
  </si>
  <si>
    <t>TELHAS PLAN (REVISÃO 15% DA COBERTURA)</t>
  </si>
  <si>
    <t>FORRO</t>
  </si>
  <si>
    <t>FORRO PVC</t>
  </si>
  <si>
    <t>Área de serviço</t>
  </si>
  <si>
    <t>REVESTIMENTO CERÂMICO</t>
  </si>
  <si>
    <t>SERVIÇOS GERAIS</t>
  </si>
  <si>
    <t>KIT REPARO PARA MECANISMO CAIXA ACOPLADA</t>
  </si>
  <si>
    <t>BNO sala atividades</t>
  </si>
  <si>
    <t>REVISÃO DE PONTO DE LUZ</t>
  </si>
  <si>
    <t>Salão atividades sócio-educativas (fundos)</t>
  </si>
  <si>
    <t>Sala atividades sócio-educativas (frente)</t>
  </si>
  <si>
    <t>REVISÃO DE ESQUADRIA DE ALUMÍNIO</t>
  </si>
  <si>
    <t>REVISÃO DE PONTO DE ESGOTO</t>
  </si>
  <si>
    <t>BNO secretaria</t>
  </si>
  <si>
    <t>Calha circulação lateral</t>
  </si>
  <si>
    <t>RETIRADA DE CAIXA DE AR CONDICIONADO</t>
  </si>
  <si>
    <t>FECHAMENTO CAIXA DE AR CONDICIONADO (ALVENARIA)</t>
  </si>
  <si>
    <t>FECHAMENTO CAIXA DE AR CONDICIONADO (REBOCO)</t>
  </si>
  <si>
    <t>Secretaria (interno)</t>
  </si>
  <si>
    <t>Secretaria (externo)</t>
  </si>
  <si>
    <t>SELADOR ACRÍLICO</t>
  </si>
  <si>
    <t>Desc.</t>
  </si>
  <si>
    <t>Qnt.</t>
  </si>
  <si>
    <t>Dispensa</t>
  </si>
  <si>
    <t>Atendimento</t>
  </si>
  <si>
    <t>Sala</t>
  </si>
  <si>
    <t>Depósito</t>
  </si>
  <si>
    <t>Palco</t>
  </si>
  <si>
    <t>Depósito 01</t>
  </si>
  <si>
    <t>Depósito 02</t>
  </si>
  <si>
    <t>Sala atividades sócio-educativas (fundos)</t>
  </si>
  <si>
    <t>PAREDES INTERNAS</t>
  </si>
  <si>
    <t>PAREDES EXTERNAS</t>
  </si>
  <si>
    <t>MASSA ACRÍLICA</t>
  </si>
  <si>
    <t>Face externa muro (frente)</t>
  </si>
  <si>
    <t>Face externa muro (lateral)</t>
  </si>
  <si>
    <t>PINTURA A ÓLEO</t>
  </si>
  <si>
    <t>Grades</t>
  </si>
  <si>
    <t>Muro fachada</t>
  </si>
  <si>
    <t>Porta entrada</t>
  </si>
  <si>
    <t>Janela recepção</t>
  </si>
  <si>
    <t>Janelas secretaria</t>
  </si>
  <si>
    <t>Balancin copa</t>
  </si>
  <si>
    <t>Balancin despensa</t>
  </si>
  <si>
    <t>Janela salão</t>
  </si>
  <si>
    <t>Porta sala atividades sócio-educativas (frente)</t>
  </si>
  <si>
    <t>Grades sala atividades sócio-ed. (fundos)</t>
  </si>
  <si>
    <t>Grades sala atividades sócio-ed. (fundos) 01</t>
  </si>
  <si>
    <t>Grades sala atividades sócio-ed. (fundos) 02</t>
  </si>
  <si>
    <t>Portão sala atividades sócio-ed. (fundos)</t>
  </si>
  <si>
    <t>REVISÃO DE ESQUADRIA DE FERRO</t>
  </si>
  <si>
    <t>Piso</t>
  </si>
  <si>
    <t>Calçada</t>
  </si>
  <si>
    <t>Fechamento caixa ar-condicionado sec. (int.)</t>
  </si>
  <si>
    <t>Fechamento caixa ar-condicionado sec. (ext.)</t>
  </si>
  <si>
    <t>Área geral da edificação</t>
  </si>
  <si>
    <t xml:space="preserve"> 020021 </t>
  </si>
  <si>
    <t>Retirada de revestimento cerâmico</t>
  </si>
  <si>
    <t xml:space="preserve"> 020307 </t>
  </si>
  <si>
    <t>Retirada de telhas de barro</t>
  </si>
  <si>
    <t xml:space="preserve"> 021534 </t>
  </si>
  <si>
    <t>Retirada de forro em PVC, incl. barroteamento</t>
  </si>
  <si>
    <t xml:space="preserve"> 110826 </t>
  </si>
  <si>
    <t>Grampeamento de parede</t>
  </si>
  <si>
    <t xml:space="preserve"> 070058 </t>
  </si>
  <si>
    <t>Cobertura - telha plan</t>
  </si>
  <si>
    <t xml:space="preserve"> 141336 </t>
  </si>
  <si>
    <t>Forro em lambri de PVC</t>
  </si>
  <si>
    <t xml:space="preserve"> 130119 </t>
  </si>
  <si>
    <t>Lajota ceramica - incluindo rejuntamento  (Padrão Médio)</t>
  </si>
  <si>
    <t xml:space="preserve"> 023461 </t>
  </si>
  <si>
    <t>KIT REPARO PARA MECANISMO E TAMPA EXTERNA CAIXA DE DESCARGA</t>
  </si>
  <si>
    <t xml:space="preserve"> 171491 </t>
  </si>
  <si>
    <t>Revisão de ponto de luz</t>
  </si>
  <si>
    <t xml:space="preserve"> 1841 </t>
  </si>
  <si>
    <t>Revisão de esquadrias de alumínio</t>
  </si>
  <si>
    <t xml:space="preserve"> 1859 </t>
  </si>
  <si>
    <t>Revisão de esquadria de ferro</t>
  </si>
  <si>
    <t xml:space="preserve"> 180845 </t>
  </si>
  <si>
    <t>Revisão de ponto de esgoto</t>
  </si>
  <si>
    <t xml:space="preserve"> 020847 </t>
  </si>
  <si>
    <t>Retirada de caixa de ar condicionado</t>
  </si>
  <si>
    <t>PINTURA DE GRADES</t>
  </si>
  <si>
    <t>SINAPI - 07/2025
SBC - 08/2025
ORSE - 06/2025
SEDOP - 02/2025</t>
  </si>
  <si>
    <t>1.1</t>
  </si>
  <si>
    <t>1.2</t>
  </si>
  <si>
    <t>2.1</t>
  </si>
  <si>
    <t>5.1</t>
  </si>
  <si>
    <t>7.1</t>
  </si>
  <si>
    <t>8.1</t>
  </si>
  <si>
    <t>6.1</t>
  </si>
  <si>
    <t>SECRETARIA MUN. DE PLANEJAMENTO E  GESTÃO</t>
  </si>
  <si>
    <t>Geral</t>
  </si>
  <si>
    <t xml:space="preserve">SINAPI - 07/2025 - Pará
SBC - 08/2025 - Pará
ORSE - 06/2025 - Sergipe
SEDOP - 02/2025 - Pará
</t>
  </si>
  <si>
    <t>Planilha Orçamentária Sintética Com Valor do Material e da Mão de Obra</t>
  </si>
  <si>
    <t>M. O.</t>
  </si>
  <si>
    <t>MAT.</t>
  </si>
  <si>
    <t>REVISÃO REVESTIMENTO CERÂMICO</t>
  </si>
  <si>
    <t>Totais -&gt;</t>
  </si>
  <si>
    <t>Total sem BDI</t>
  </si>
  <si>
    <t>Total do BDI</t>
  </si>
  <si>
    <t>BDI (Não desonerado): 17,64%</t>
  </si>
  <si>
    <t>1.</t>
  </si>
  <si>
    <t>ENGENHEIRO DE OBRAS</t>
  </si>
  <si>
    <t>h</t>
  </si>
  <si>
    <t>meses</t>
  </si>
  <si>
    <t>ENCARREGADO DE OBRAS</t>
  </si>
  <si>
    <t>2.</t>
  </si>
  <si>
    <t>PLACA DE OBRA</t>
  </si>
  <si>
    <t>5h/mês</t>
  </si>
  <si>
    <t>20h/mês</t>
  </si>
  <si>
    <t>ADMINISTRAÇÃO DA OBRA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</si>
  <si>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</si>
  <si>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</si>
  <si>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</si>
  <si>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</si>
  <si>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 xml:space="preserve"> 011340 </t>
  </si>
  <si>
    <t>Placa de obra em lona com plotagem de gráfica</t>
  </si>
  <si>
    <t xml:space="preserve"> 3.2 </t>
  </si>
  <si>
    <t xml:space="preserve"> 3.3 </t>
  </si>
  <si>
    <t xml:space="preserve"> 3.4 </t>
  </si>
  <si>
    <t xml:space="preserve"> 3.5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</si>
  <si>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</si>
  <si>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</si>
  <si>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</si>
  <si>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</si>
  <si>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</si>
  <si>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8.7 </t>
  </si>
  <si>
    <t xml:space="preserve"> 8.8 </t>
  </si>
  <si>
    <t xml:space="preserve"> 9.1 </t>
  </si>
  <si>
    <t xml:space="preserve"> 9.1.1 </t>
  </si>
  <si>
    <t xml:space="preserve"> 9.1.2 </t>
  </si>
  <si>
    <t xml:space="preserve"> 9.1.3 </t>
  </si>
  <si>
    <t xml:space="preserve"> 9.2 </t>
  </si>
  <si>
    <t xml:space="preserve"> 9.2.1 </t>
  </si>
  <si>
    <t xml:space="preserve"> 9.2.2 </t>
  </si>
  <si>
    <t xml:space="preserve"> 9.2.3 </t>
  </si>
  <si>
    <t xml:space="preserve"> 9.3 </t>
  </si>
  <si>
    <t xml:space="preserve"> 9.3.1 </t>
  </si>
  <si>
    <t xml:space="preserve"> 9.4 </t>
  </si>
  <si>
    <t xml:space="preserve"> 9.4.1 </t>
  </si>
  <si>
    <t xml:space="preserve"> 10.1 </t>
  </si>
  <si>
    <t>3.2</t>
  </si>
  <si>
    <t>3.3</t>
  </si>
  <si>
    <t>3.4</t>
  </si>
  <si>
    <t>3.5</t>
  </si>
  <si>
    <t>8.2</t>
  </si>
  <si>
    <t>8.3</t>
  </si>
  <si>
    <t>8.4</t>
  </si>
  <si>
    <t>8.5</t>
  </si>
  <si>
    <t>8.6</t>
  </si>
  <si>
    <t>8.7</t>
  </si>
  <si>
    <t>8.8</t>
  </si>
  <si>
    <t>9.1</t>
  </si>
  <si>
    <t>9.1.1</t>
  </si>
  <si>
    <t>9.1.2</t>
  </si>
  <si>
    <t>9.1.3</t>
  </si>
  <si>
    <t>9.2</t>
  </si>
  <si>
    <t>9.2.1</t>
  </si>
  <si>
    <t>9.2.2</t>
  </si>
  <si>
    <t>9.2.3</t>
  </si>
  <si>
    <t>9.3</t>
  </si>
  <si>
    <t>9.3.1</t>
  </si>
  <si>
    <t>9.3.2</t>
  </si>
  <si>
    <t>10.1</t>
  </si>
  <si>
    <t>30 DIAS</t>
  </si>
  <si>
    <t>60 DIAS</t>
  </si>
  <si>
    <t>100,00%
3.404,70</t>
  </si>
  <si>
    <t>35,00%
1.191,65</t>
  </si>
  <si>
    <t>65,00%
2.213,06</t>
  </si>
  <si>
    <t>100,00%
2.445,80</t>
  </si>
  <si>
    <t>100,00%
134,37</t>
  </si>
  <si>
    <t>100,00%
2.303,42</t>
  </si>
  <si>
    <t>100,00%
645,87</t>
  </si>
  <si>
    <t>100,00%
10.991,86</t>
  </si>
  <si>
    <t>100,00%
1.987,82</t>
  </si>
  <si>
    <t>100,00%
27.468,11</t>
  </si>
  <si>
    <t>100,00%
1.198,22</t>
  </si>
  <si>
    <t>35,67%</t>
  </si>
  <si>
    <t>64,33%</t>
  </si>
  <si>
    <t>18.223,87</t>
  </si>
  <si>
    <t>32.867,20</t>
  </si>
  <si>
    <t>51.091,08</t>
  </si>
  <si>
    <t>REFORMA DO CRAS DO BAIRRO SANTA HELENA</t>
  </si>
  <si>
    <t>19.107,71</t>
  </si>
  <si>
    <t>31.983,37</t>
  </si>
  <si>
    <t>Data: 18/09/2025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</si>
</sst>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&quot;R$&quot;\ #,##0.00"/>
  </numFmts>
  <fonts count="38">
    <font>
      <sz val="10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2"/>
    </font>
    <font>
      <sz val="11"/>
      <name val="Arial"/>
      <family val="1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3"/>
      <name val="Calibri Light"/>
      <family val="2"/>
      <scheme val="major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color theme="0"/>
      <name val="Arial"/>
      <family val="1"/>
    </font>
    <font>
      <sz val="10"/>
      <color theme="1"/>
      <name val="Calibri"/>
      <family val="2"/>
      <scheme val="minor"/>
    </font>
    <font>
      <b/>
      <sz val="10"/>
      <color theme="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rgb="FFFFFFFF"/>
      </patternFill>
    </fill>
    <fill>
      <patternFill patternType="solid">
        <fgColor rgb="FFE69022"/>
        <bgColor indexed="64"/>
      </patternFill>
    </fill>
    <fill>
      <patternFill patternType="solid">
        <fgColor rgb="FF519048"/>
        <bgColor indexed="64"/>
      </patternFill>
    </fill>
    <fill>
      <patternFill patternType="solid">
        <fgColor rgb="FFE69022"/>
        <bgColor indexed="26"/>
      </patternFill>
    </fill>
    <fill>
      <patternFill patternType="solid">
        <fgColor rgb="FFE69022"/>
        <bgColor rgb="FFE69022"/>
      </patternFill>
    </fill>
    <fill>
      <patternFill patternType="solid">
        <fgColor rgb="FF519048"/>
        <bgColor rgb="FFE69022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0" fontId="21" fillId="0" borderId="0">
      <alignment vertical="center"/>
    </xf>
    <xf numFmtId="44" fontId="25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231">
    <xf numFmtId="0" fontId="0" fillId="0" borderId="0" xfId="0">
      <alignment vertical="center"/>
    </xf>
    <xf numFmtId="0" fontId="12" fillId="0" borderId="0" xfId="6" applyFont="1"/>
    <xf numFmtId="0" fontId="14" fillId="0" borderId="0" xfId="6" applyFont="1"/>
    <xf numFmtId="0" fontId="11" fillId="0" borderId="0" xfId="6" applyFont="1"/>
    <xf numFmtId="0" fontId="17" fillId="2" borderId="0" xfId="6" applyFont="1" applyFill="1"/>
    <xf numFmtId="0" fontId="11" fillId="3" borderId="0" xfId="6" applyFont="1" applyFill="1"/>
    <xf numFmtId="0" fontId="12" fillId="0" borderId="0" xfId="6" applyFont="1" applyAlignment="1">
      <alignment vertical="center"/>
    </xf>
    <xf numFmtId="2" fontId="11" fillId="0" borderId="0" xfId="6" applyNumberFormat="1" applyFont="1" applyAlignment="1">
      <alignment vertical="center"/>
    </xf>
    <xf numFmtId="0" fontId="12" fillId="0" borderId="5" xfId="6" applyFont="1" applyBorder="1" applyAlignment="1">
      <alignment horizontal="left" vertical="center"/>
    </xf>
    <xf numFmtId="2" fontId="11" fillId="0" borderId="0" xfId="6" quotePrefix="1" applyNumberFormat="1" applyFont="1" applyAlignment="1">
      <alignment vertical="center"/>
    </xf>
    <xf numFmtId="2" fontId="11" fillId="0" borderId="0" xfId="6" applyNumberFormat="1" applyFont="1" applyAlignment="1">
      <alignment horizontal="right" vertical="center"/>
    </xf>
    <xf numFmtId="2" fontId="11" fillId="0" borderId="8" xfId="6" applyNumberFormat="1" applyFont="1" applyBorder="1" applyAlignment="1">
      <alignment horizontal="left" vertical="center"/>
    </xf>
    <xf numFmtId="0" fontId="11" fillId="0" borderId="5" xfId="6" applyFont="1" applyBorder="1" applyAlignment="1">
      <alignment horizontal="left"/>
    </xf>
    <xf numFmtId="0" fontId="11" fillId="0" borderId="8" xfId="6" applyFont="1" applyBorder="1"/>
    <xf numFmtId="0" fontId="11" fillId="0" borderId="6" xfId="6" applyFont="1" applyBorder="1" applyAlignment="1">
      <alignment horizontal="left"/>
    </xf>
    <xf numFmtId="0" fontId="11" fillId="0" borderId="7" xfId="6" applyFont="1" applyBorder="1"/>
    <xf numFmtId="0" fontId="11" fillId="0" borderId="9" xfId="6" applyFont="1" applyBorder="1"/>
    <xf numFmtId="0" fontId="12" fillId="4" borderId="0" xfId="6" applyFont="1" applyFill="1"/>
    <xf numFmtId="0" fontId="18" fillId="0" borderId="5" xfId="6" applyFont="1" applyBorder="1" applyAlignment="1">
      <alignment horizontal="left" vertical="center"/>
    </xf>
    <xf numFmtId="2" fontId="11" fillId="0" borderId="8" xfId="6" applyNumberFormat="1" applyFont="1" applyBorder="1" applyAlignment="1">
      <alignment horizontal="right" vertical="center"/>
    </xf>
    <xf numFmtId="0" fontId="11" fillId="5" borderId="0" xfId="6" applyFont="1" applyFill="1"/>
    <xf numFmtId="0" fontId="0" fillId="0" borderId="0" xfId="0" applyAlignment="1"/>
    <xf numFmtId="0" fontId="18" fillId="0" borderId="8" xfId="6" applyFont="1" applyBorder="1" applyAlignment="1">
      <alignment horizontal="left" vertical="center"/>
    </xf>
    <xf numFmtId="0" fontId="26" fillId="0" borderId="0" xfId="11"/>
    <xf numFmtId="0" fontId="31" fillId="0" borderId="0" xfId="11" applyFont="1" applyAlignment="1">
      <alignment vertical="center"/>
    </xf>
    <xf numFmtId="0" fontId="27" fillId="0" borderId="15" xfId="2" applyFont="1" applyBorder="1" applyAlignment="1">
      <alignment horizontal="center" vertical="center"/>
    </xf>
    <xf numFmtId="10" fontId="27" fillId="0" borderId="16" xfId="2" applyNumberFormat="1" applyFont="1" applyBorder="1" applyAlignment="1">
      <alignment horizontal="center" vertical="center"/>
    </xf>
    <xf numFmtId="0" fontId="27" fillId="0" borderId="15" xfId="2" applyFont="1" applyBorder="1" applyAlignment="1">
      <alignment horizontal="center" vertical="center" wrapText="1"/>
    </xf>
    <xf numFmtId="0" fontId="27" fillId="0" borderId="5" xfId="11" applyFont="1" applyBorder="1"/>
    <xf numFmtId="0" fontId="27" fillId="0" borderId="0" xfId="11" applyFont="1"/>
    <xf numFmtId="0" fontId="27" fillId="0" borderId="8" xfId="11" applyFont="1" applyBorder="1"/>
    <xf numFmtId="0" fontId="29" fillId="0" borderId="4" xfId="11" applyFont="1" applyBorder="1" applyAlignment="1">
      <alignment vertical="center"/>
    </xf>
    <xf numFmtId="0" fontId="29" fillId="0" borderId="25" xfId="11" applyFont="1" applyBorder="1" applyAlignment="1">
      <alignment vertical="center"/>
    </xf>
    <xf numFmtId="0" fontId="23" fillId="8" borderId="0" xfId="0" applyFont="1" applyFill="1" applyAlignment="1">
      <alignment horizontal="left" vertical="top" wrapText="1"/>
    </xf>
    <xf numFmtId="0" fontId="22" fillId="8" borderId="10" xfId="0" applyFont="1" applyFill="1" applyBorder="1" applyAlignment="1">
      <alignment horizontal="left" vertical="top" wrapText="1"/>
    </xf>
    <xf numFmtId="0" fontId="22" fillId="8" borderId="10" xfId="0" applyFont="1" applyFill="1" applyBorder="1" applyAlignment="1">
      <alignment horizontal="right" vertical="top" wrapText="1"/>
    </xf>
    <xf numFmtId="0" fontId="22" fillId="8" borderId="10" xfId="0" applyFont="1" applyFill="1" applyBorder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0" fontId="34" fillId="8" borderId="0" xfId="0" applyFont="1" applyFill="1" applyAlignment="1">
      <alignment horizontal="center" vertical="top" wrapText="1"/>
    </xf>
    <xf numFmtId="0" fontId="23" fillId="8" borderId="0" xfId="0" applyFont="1" applyFill="1" applyAlignment="1">
      <alignment horizontal="center" vertical="top" wrapText="1"/>
    </xf>
    <xf numFmtId="0" fontId="33" fillId="0" borderId="26" xfId="0" applyFont="1" applyBorder="1" applyAlignment="1">
      <alignment horizontal="right" vertical="top" wrapText="1"/>
    </xf>
    <xf numFmtId="0" fontId="23" fillId="8" borderId="23" xfId="0" applyFont="1" applyFill="1" applyBorder="1" applyAlignment="1">
      <alignment horizontal="left" vertical="top" wrapText="1"/>
    </xf>
    <xf numFmtId="0" fontId="10" fillId="0" borderId="29" xfId="6" applyFont="1" applyBorder="1" applyAlignment="1">
      <alignment horizontal="right" vertical="center"/>
    </xf>
    <xf numFmtId="0" fontId="9" fillId="0" borderId="27" xfId="6" applyFont="1" applyBorder="1" applyAlignment="1">
      <alignment horizontal="center" vertical="center" wrapText="1"/>
    </xf>
    <xf numFmtId="0" fontId="9" fillId="0" borderId="27" xfId="6" applyFont="1" applyBorder="1" applyAlignment="1">
      <alignment horizontal="center" vertical="center"/>
    </xf>
    <xf numFmtId="2" fontId="11" fillId="0" borderId="0" xfId="15" applyNumberFormat="1" applyFont="1" applyBorder="1" applyAlignment="1">
      <alignment horizontal="left" vertical="center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vertical="center"/>
    </xf>
    <xf numFmtId="2" fontId="11" fillId="0" borderId="7" xfId="6" applyNumberFormat="1" applyFont="1" applyBorder="1" applyAlignment="1">
      <alignment vertical="center"/>
    </xf>
    <xf numFmtId="2" fontId="11" fillId="0" borderId="7" xfId="6" quotePrefix="1" applyNumberFormat="1" applyFont="1" applyBorder="1" applyAlignment="1">
      <alignment vertical="center"/>
    </xf>
    <xf numFmtId="0" fontId="12" fillId="0" borderId="7" xfId="6" applyFont="1" applyBorder="1"/>
    <xf numFmtId="2" fontId="11" fillId="0" borderId="7" xfId="6" applyNumberFormat="1" applyFont="1" applyBorder="1" applyAlignment="1">
      <alignment horizontal="right" vertical="center"/>
    </xf>
    <xf numFmtId="2" fontId="11" fillId="0" borderId="9" xfId="6" applyNumberFormat="1" applyFont="1" applyBorder="1" applyAlignment="1">
      <alignment horizontal="left" vertical="center"/>
    </xf>
    <xf numFmtId="0" fontId="9" fillId="11" borderId="28" xfId="6" applyFont="1" applyFill="1" applyBorder="1" applyAlignment="1">
      <alignment horizontal="left" vertical="center"/>
    </xf>
    <xf numFmtId="0" fontId="9" fillId="11" borderId="29" xfId="6" applyFont="1" applyFill="1" applyBorder="1"/>
    <xf numFmtId="0" fontId="9" fillId="11" borderId="29" xfId="6" applyFont="1" applyFill="1" applyBorder="1" applyAlignment="1">
      <alignment vertical="center"/>
    </xf>
    <xf numFmtId="0" fontId="12" fillId="11" borderId="29" xfId="6" applyFont="1" applyFill="1" applyBorder="1" applyAlignment="1">
      <alignment vertical="center"/>
    </xf>
    <xf numFmtId="0" fontId="12" fillId="11" borderId="29" xfId="6" applyFont="1" applyFill="1" applyBorder="1"/>
    <xf numFmtId="2" fontId="11" fillId="11" borderId="29" xfId="6" applyNumberFormat="1" applyFont="1" applyFill="1" applyBorder="1" applyAlignment="1">
      <alignment vertical="center"/>
    </xf>
    <xf numFmtId="2" fontId="10" fillId="11" borderId="29" xfId="6" applyNumberFormat="1" applyFont="1" applyFill="1" applyBorder="1" applyAlignment="1">
      <alignment vertical="center"/>
    </xf>
    <xf numFmtId="2" fontId="9" fillId="11" borderId="29" xfId="6" applyNumberFormat="1" applyFont="1" applyFill="1" applyBorder="1" applyAlignment="1">
      <alignment horizontal="right" vertical="center"/>
    </xf>
    <xf numFmtId="2" fontId="10" fillId="11" borderId="30" xfId="6" applyNumberFormat="1" applyFont="1" applyFill="1" applyBorder="1" applyAlignment="1">
      <alignment horizontal="left" vertical="center"/>
    </xf>
    <xf numFmtId="0" fontId="9" fillId="11" borderId="29" xfId="6" applyFont="1" applyFill="1" applyBorder="1" applyAlignment="1">
      <alignment horizontal="left" vertical="center"/>
    </xf>
    <xf numFmtId="0" fontId="18" fillId="11" borderId="29" xfId="6" applyFont="1" applyFill="1" applyBorder="1" applyAlignment="1">
      <alignment horizontal="left" vertical="center"/>
    </xf>
    <xf numFmtId="0" fontId="18" fillId="11" borderId="28" xfId="6" applyFont="1" applyFill="1" applyBorder="1" applyAlignment="1">
      <alignment horizontal="left" vertical="center"/>
    </xf>
    <xf numFmtId="0" fontId="9" fillId="11" borderId="28" xfId="6" applyFont="1" applyFill="1" applyBorder="1" applyAlignment="1">
      <alignment horizontal="left" vertical="center" wrapText="1"/>
    </xf>
    <xf numFmtId="2" fontId="9" fillId="11" borderId="30" xfId="6" applyNumberFormat="1" applyFont="1" applyFill="1" applyBorder="1" applyAlignment="1">
      <alignment vertical="center"/>
    </xf>
    <xf numFmtId="0" fontId="18" fillId="10" borderId="28" xfId="6" applyFont="1" applyFill="1" applyBorder="1" applyAlignment="1">
      <alignment horizontal="left" vertical="center"/>
    </xf>
    <xf numFmtId="0" fontId="18" fillId="10" borderId="29" xfId="6" applyFont="1" applyFill="1" applyBorder="1" applyAlignment="1">
      <alignment horizontal="left" vertical="center"/>
    </xf>
    <xf numFmtId="0" fontId="18" fillId="10" borderId="30" xfId="6" applyFont="1" applyFill="1" applyBorder="1" applyAlignment="1">
      <alignment horizontal="left" vertical="center"/>
    </xf>
    <xf numFmtId="0" fontId="16" fillId="6" borderId="28" xfId="6" applyFont="1" applyFill="1" applyBorder="1" applyAlignment="1">
      <alignment horizontal="left" vertical="center"/>
    </xf>
    <xf numFmtId="10" fontId="29" fillId="0" borderId="16" xfId="2" applyNumberFormat="1" applyFont="1" applyBorder="1" applyAlignment="1">
      <alignment horizontal="center" vertical="center"/>
    </xf>
    <xf numFmtId="10" fontId="27" fillId="12" borderId="16" xfId="2" applyNumberFormat="1" applyFont="1" applyFill="1" applyBorder="1" applyAlignment="1" applyProtection="1">
      <alignment horizontal="center" vertical="center"/>
      <protection locked="0"/>
    </xf>
    <xf numFmtId="0" fontId="22" fillId="8" borderId="31" xfId="0" applyFont="1" applyFill="1" applyBorder="1" applyAlignment="1">
      <alignment horizontal="left" vertical="top" wrapText="1"/>
    </xf>
    <xf numFmtId="0" fontId="22" fillId="8" borderId="18" xfId="0" applyFont="1" applyFill="1" applyBorder="1" applyAlignment="1">
      <alignment horizontal="left" vertical="top" wrapText="1"/>
    </xf>
    <xf numFmtId="0" fontId="23" fillId="8" borderId="5" xfId="0" applyFont="1" applyFill="1" applyBorder="1" applyAlignment="1">
      <alignment horizontal="left" vertical="top" wrapText="1"/>
    </xf>
    <xf numFmtId="14" fontId="23" fillId="8" borderId="8" xfId="0" applyNumberFormat="1" applyFont="1" applyFill="1" applyBorder="1" applyAlignment="1">
      <alignment horizontal="right" vertical="center" wrapText="1"/>
    </xf>
    <xf numFmtId="0" fontId="22" fillId="8" borderId="35" xfId="0" applyFont="1" applyFill="1" applyBorder="1" applyAlignment="1">
      <alignment horizontal="left" vertical="top" wrapText="1"/>
    </xf>
    <xf numFmtId="0" fontId="33" fillId="0" borderId="37" xfId="0" applyFont="1" applyBorder="1" applyAlignment="1">
      <alignment horizontal="right" vertical="top" wrapText="1"/>
    </xf>
    <xf numFmtId="0" fontId="24" fillId="0" borderId="36" xfId="0" applyFont="1" applyBorder="1" applyAlignment="1">
      <alignment horizontal="right" vertical="top" wrapText="1"/>
    </xf>
    <xf numFmtId="0" fontId="33" fillId="0" borderId="9" xfId="0" applyFont="1" applyBorder="1" applyAlignment="1">
      <alignment horizontal="right" vertical="top" wrapText="1"/>
    </xf>
    <xf numFmtId="0" fontId="23" fillId="8" borderId="31" xfId="0" applyFont="1" applyFill="1" applyBorder="1" applyAlignment="1">
      <alignment horizontal="left" vertical="top" wrapText="1"/>
    </xf>
    <xf numFmtId="0" fontId="23" fillId="8" borderId="18" xfId="0" applyFont="1" applyFill="1" applyBorder="1" applyAlignment="1">
      <alignment horizontal="left" vertical="top" wrapText="1"/>
    </xf>
    <xf numFmtId="165" fontId="23" fillId="8" borderId="32" xfId="0" applyNumberFormat="1" applyFont="1" applyFill="1" applyBorder="1" applyAlignment="1">
      <alignment horizontal="right" vertical="top" wrapText="1"/>
    </xf>
    <xf numFmtId="164" fontId="23" fillId="8" borderId="8" xfId="0" applyNumberFormat="1" applyFont="1" applyFill="1" applyBorder="1" applyAlignment="1">
      <alignment horizontal="right" vertical="top" wrapText="1"/>
    </xf>
    <xf numFmtId="14" fontId="23" fillId="8" borderId="8" xfId="0" applyNumberFormat="1" applyFont="1" applyFill="1" applyBorder="1" applyAlignment="1">
      <alignment horizontal="right" vertical="top" wrapText="1"/>
    </xf>
    <xf numFmtId="0" fontId="24" fillId="6" borderId="35" xfId="0" applyFont="1" applyFill="1" applyBorder="1" applyAlignment="1">
      <alignment horizontal="left" vertical="top" wrapText="1"/>
    </xf>
    <xf numFmtId="0" fontId="22" fillId="8" borderId="36" xfId="0" applyFont="1" applyFill="1" applyBorder="1" applyAlignment="1">
      <alignment horizontal="right" vertical="top" wrapText="1"/>
    </xf>
    <xf numFmtId="0" fontId="9" fillId="0" borderId="29" xfId="6" applyFont="1" applyBorder="1" applyAlignment="1">
      <alignment horizontal="left"/>
    </xf>
    <xf numFmtId="0" fontId="24" fillId="13" borderId="10" xfId="0" applyFont="1" applyFill="1" applyBorder="1" applyAlignment="1">
      <alignment horizontal="left" vertical="top" wrapText="1"/>
    </xf>
    <xf numFmtId="0" fontId="24" fillId="13" borderId="10" xfId="0" applyFont="1" applyFill="1" applyBorder="1" applyAlignment="1">
      <alignment horizontal="center" vertical="top" wrapText="1"/>
    </xf>
    <xf numFmtId="0" fontId="24" fillId="13" borderId="10" xfId="0" applyFont="1" applyFill="1" applyBorder="1" applyAlignment="1">
      <alignment horizontal="right" vertical="top" wrapText="1"/>
    </xf>
    <xf numFmtId="4" fontId="24" fillId="13" borderId="10" xfId="0" applyNumberFormat="1" applyFont="1" applyFill="1" applyBorder="1" applyAlignment="1">
      <alignment horizontal="right" vertical="top" wrapText="1"/>
    </xf>
    <xf numFmtId="0" fontId="33" fillId="8" borderId="10" xfId="0" applyFont="1" applyFill="1" applyBorder="1" applyAlignment="1">
      <alignment horizontal="left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right" vertical="top" wrapText="1"/>
    </xf>
    <xf numFmtId="4" fontId="33" fillId="8" borderId="10" xfId="0" applyNumberFormat="1" applyFont="1" applyFill="1" applyBorder="1" applyAlignment="1">
      <alignment horizontal="right" vertical="top" wrapText="1"/>
    </xf>
    <xf numFmtId="0" fontId="24" fillId="14" borderId="10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center" vertical="top" wrapText="1"/>
    </xf>
    <xf numFmtId="0" fontId="24" fillId="14" borderId="10" xfId="0" applyFont="1" applyFill="1" applyBorder="1" applyAlignment="1">
      <alignment horizontal="right" vertical="top" wrapText="1"/>
    </xf>
    <xf numFmtId="4" fontId="24" fillId="14" borderId="10" xfId="0" applyNumberFormat="1" applyFont="1" applyFill="1" applyBorder="1" applyAlignment="1">
      <alignment horizontal="right" vertical="top" wrapText="1"/>
    </xf>
    <xf numFmtId="0" fontId="24" fillId="13" borderId="35" xfId="0" applyFont="1" applyFill="1" applyBorder="1" applyAlignment="1">
      <alignment horizontal="left" vertical="top" wrapText="1"/>
    </xf>
    <xf numFmtId="164" fontId="24" fillId="13" borderId="36" xfId="0" applyNumberFormat="1" applyFont="1" applyFill="1" applyBorder="1" applyAlignment="1">
      <alignment horizontal="right" vertical="top" wrapText="1"/>
    </xf>
    <xf numFmtId="0" fontId="33" fillId="8" borderId="35" xfId="0" applyFont="1" applyFill="1" applyBorder="1" applyAlignment="1">
      <alignment horizontal="left" vertical="top" wrapText="1"/>
    </xf>
    <xf numFmtId="164" fontId="33" fillId="8" borderId="36" xfId="0" applyNumberFormat="1" applyFont="1" applyFill="1" applyBorder="1" applyAlignment="1">
      <alignment horizontal="right" vertical="top" wrapText="1"/>
    </xf>
    <xf numFmtId="0" fontId="24" fillId="14" borderId="35" xfId="0" applyFont="1" applyFill="1" applyBorder="1" applyAlignment="1">
      <alignment horizontal="left" vertical="top" wrapText="1"/>
    </xf>
    <xf numFmtId="164" fontId="24" fillId="14" borderId="36" xfId="0" applyNumberFormat="1" applyFont="1" applyFill="1" applyBorder="1" applyAlignment="1">
      <alignment horizontal="right" vertical="top" wrapText="1"/>
    </xf>
    <xf numFmtId="0" fontId="33" fillId="8" borderId="38" xfId="0" applyFont="1" applyFill="1" applyBorder="1" applyAlignment="1">
      <alignment horizontal="left" vertical="top" wrapText="1"/>
    </xf>
    <xf numFmtId="0" fontId="33" fillId="8" borderId="39" xfId="0" applyFont="1" applyFill="1" applyBorder="1" applyAlignment="1">
      <alignment horizontal="left" vertical="top" wrapText="1"/>
    </xf>
    <xf numFmtId="0" fontId="33" fillId="8" borderId="39" xfId="0" applyFont="1" applyFill="1" applyBorder="1" applyAlignment="1">
      <alignment horizontal="center" vertical="top" wrapText="1"/>
    </xf>
    <xf numFmtId="0" fontId="33" fillId="8" borderId="39" xfId="0" applyFont="1" applyFill="1" applyBorder="1" applyAlignment="1">
      <alignment horizontal="right" vertical="top" wrapText="1"/>
    </xf>
    <xf numFmtId="4" fontId="33" fillId="8" borderId="39" xfId="0" applyNumberFormat="1" applyFont="1" applyFill="1" applyBorder="1" applyAlignment="1">
      <alignment horizontal="right" vertical="top" wrapText="1"/>
    </xf>
    <xf numFmtId="164" fontId="33" fillId="8" borderId="41" xfId="0" applyNumberFormat="1" applyFont="1" applyFill="1" applyBorder="1" applyAlignment="1">
      <alignment horizontal="right" vertical="top" wrapText="1"/>
    </xf>
    <xf numFmtId="0" fontId="22" fillId="8" borderId="31" xfId="11" applyFont="1" applyFill="1" applyBorder="1" applyAlignment="1">
      <alignment horizontal="left" vertical="top" wrapText="1"/>
    </xf>
    <xf numFmtId="0" fontId="22" fillId="8" borderId="18" xfId="11" applyFont="1" applyFill="1" applyBorder="1" applyAlignment="1">
      <alignment horizontal="left" vertical="top" wrapText="1"/>
    </xf>
    <xf numFmtId="0" fontId="23" fillId="8" borderId="5" xfId="11" applyFont="1" applyFill="1" applyBorder="1" applyAlignment="1">
      <alignment horizontal="left" vertical="top" wrapText="1"/>
    </xf>
    <xf numFmtId="0" fontId="22" fillId="8" borderId="27" xfId="11" applyFont="1" applyFill="1" applyBorder="1" applyAlignment="1">
      <alignment horizontal="right" vertical="top" wrapText="1"/>
    </xf>
    <xf numFmtId="0" fontId="18" fillId="10" borderId="31" xfId="6" applyFont="1" applyFill="1" applyBorder="1" applyAlignment="1">
      <alignment horizontal="left" vertical="center"/>
    </xf>
    <xf numFmtId="2" fontId="11" fillId="11" borderId="29" xfId="6" applyNumberFormat="1" applyFont="1" applyFill="1" applyBorder="1" applyAlignment="1">
      <alignment horizontal="right" vertical="center"/>
    </xf>
    <xf numFmtId="0" fontId="34" fillId="8" borderId="0" xfId="0" applyFont="1" applyFill="1" applyAlignment="1">
      <alignment horizontal="left" vertical="top" wrapText="1"/>
    </xf>
    <xf numFmtId="0" fontId="23" fillId="8" borderId="0" xfId="11" applyFont="1" applyFill="1" applyAlignment="1">
      <alignment horizontal="left" vertical="top" wrapText="1"/>
    </xf>
    <xf numFmtId="0" fontId="22" fillId="8" borderId="18" xfId="0" applyFont="1" applyFill="1" applyBorder="1" applyAlignment="1">
      <alignment vertical="top" wrapText="1"/>
    </xf>
    <xf numFmtId="0" fontId="22" fillId="8" borderId="32" xfId="0" applyFont="1" applyFill="1" applyBorder="1" applyAlignment="1">
      <alignment vertical="top" wrapText="1"/>
    </xf>
    <xf numFmtId="0" fontId="23" fillId="8" borderId="8" xfId="0" applyFont="1" applyFill="1" applyBorder="1" applyAlignment="1">
      <alignment vertical="top" wrapText="1"/>
    </xf>
    <xf numFmtId="0" fontId="23" fillId="8" borderId="0" xfId="0" applyFont="1" applyFill="1" applyAlignment="1">
      <alignment horizontal="left" vertical="center" wrapText="1"/>
    </xf>
    <xf numFmtId="10" fontId="23" fillId="8" borderId="0" xfId="0" applyNumberFormat="1" applyFont="1" applyFill="1" applyAlignment="1">
      <alignment horizontal="left" vertical="top" wrapText="1"/>
    </xf>
    <xf numFmtId="4" fontId="33" fillId="8" borderId="42" xfId="0" applyNumberFormat="1" applyFont="1" applyFill="1" applyBorder="1" applyAlignment="1">
      <alignment horizontal="right" vertical="top" wrapText="1"/>
    </xf>
    <xf numFmtId="164" fontId="33" fillId="8" borderId="43" xfId="0" applyNumberFormat="1" applyFont="1" applyFill="1" applyBorder="1" applyAlignment="1">
      <alignment horizontal="right" vertical="top" wrapText="1"/>
    </xf>
    <xf numFmtId="0" fontId="24" fillId="0" borderId="47" xfId="0" applyFont="1" applyBorder="1" applyAlignment="1">
      <alignment horizontal="right" vertical="top" wrapText="1"/>
    </xf>
    <xf numFmtId="0" fontId="24" fillId="0" borderId="48" xfId="0" applyFont="1" applyBorder="1" applyAlignment="1">
      <alignment horizontal="right" vertical="top" wrapText="1"/>
    </xf>
    <xf numFmtId="0" fontId="22" fillId="8" borderId="27" xfId="0" applyFont="1" applyFill="1" applyBorder="1" applyAlignment="1">
      <alignment horizontal="left" vertical="top" wrapText="1"/>
    </xf>
    <xf numFmtId="0" fontId="22" fillId="8" borderId="27" xfId="0" applyFont="1" applyFill="1" applyBorder="1" applyAlignment="1">
      <alignment horizontal="right" vertical="top" wrapText="1"/>
    </xf>
    <xf numFmtId="0" fontId="24" fillId="0" borderId="27" xfId="0" applyFont="1" applyBorder="1" applyAlignment="1">
      <alignment horizontal="left" vertical="top" wrapText="1"/>
    </xf>
    <xf numFmtId="0" fontId="24" fillId="0" borderId="27" xfId="0" applyFont="1" applyBorder="1" applyAlignment="1">
      <alignment horizontal="right" vertical="top" wrapText="1"/>
    </xf>
    <xf numFmtId="0" fontId="11" fillId="0" borderId="0" xfId="6" applyFont="1" applyAlignment="1">
      <alignment horizontal="left" vertical="center"/>
    </xf>
    <xf numFmtId="2" fontId="11" fillId="0" borderId="0" xfId="6" applyNumberFormat="1" applyFont="1"/>
    <xf numFmtId="0" fontId="18" fillId="0" borderId="0" xfId="6" applyFont="1" applyAlignment="1">
      <alignment horizontal="left" vertical="center"/>
    </xf>
    <xf numFmtId="2" fontId="11" fillId="0" borderId="0" xfId="6" applyNumberFormat="1" applyFont="1" applyAlignment="1">
      <alignment horizontal="left" vertical="center"/>
    </xf>
    <xf numFmtId="2" fontId="11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2" fillId="7" borderId="44" xfId="1" applyFont="1" applyFill="1" applyBorder="1" applyAlignment="1">
      <alignment horizontal="left" vertical="top" wrapText="1"/>
    </xf>
    <xf numFmtId="0" fontId="32" fillId="7" borderId="20" xfId="1" applyFont="1" applyFill="1" applyBorder="1" applyAlignment="1">
      <alignment horizontal="left" vertical="top" wrapText="1"/>
    </xf>
    <xf numFmtId="0" fontId="32" fillId="7" borderId="21" xfId="1" applyFont="1" applyFill="1" applyBorder="1" applyAlignment="1">
      <alignment horizontal="left" vertical="top" wrapText="1"/>
    </xf>
    <xf numFmtId="165" fontId="32" fillId="7" borderId="45" xfId="1" applyNumberFormat="1" applyFont="1" applyFill="1" applyBorder="1" applyAlignment="1">
      <alignment horizontal="right" vertical="top" wrapText="1"/>
    </xf>
    <xf numFmtId="165" fontId="32" fillId="7" borderId="46" xfId="1" applyNumberFormat="1" applyFont="1" applyFill="1" applyBorder="1" applyAlignment="1">
      <alignment horizontal="right" vertical="top" wrapText="1"/>
    </xf>
    <xf numFmtId="165" fontId="32" fillId="7" borderId="0" xfId="1" applyNumberFormat="1" applyFont="1" applyFill="1" applyAlignment="1">
      <alignment horizontal="right" vertical="top" wrapText="1"/>
    </xf>
    <xf numFmtId="165" fontId="32" fillId="7" borderId="19" xfId="1" applyNumberFormat="1" applyFont="1" applyFill="1" applyBorder="1" applyAlignment="1">
      <alignment horizontal="right" vertical="top" wrapText="1"/>
    </xf>
    <xf numFmtId="165" fontId="32" fillId="7" borderId="17" xfId="1" applyNumberFormat="1" applyFont="1" applyFill="1" applyBorder="1" applyAlignment="1">
      <alignment horizontal="right" vertical="top" wrapText="1"/>
    </xf>
    <xf numFmtId="165" fontId="32" fillId="7" borderId="22" xfId="1" applyNumberFormat="1" applyFont="1" applyFill="1" applyBorder="1" applyAlignment="1">
      <alignment horizontal="right" vertical="top" wrapText="1"/>
    </xf>
    <xf numFmtId="0" fontId="23" fillId="8" borderId="0" xfId="0" applyFont="1" applyFill="1" applyAlignment="1">
      <alignment horizontal="left" vertical="top" wrapText="1"/>
    </xf>
    <xf numFmtId="0" fontId="23" fillId="8" borderId="18" xfId="0" applyFont="1" applyFill="1" applyBorder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7" fillId="6" borderId="33" xfId="0" applyFont="1" applyFill="1" applyBorder="1" applyAlignment="1">
      <alignment horizontal="left" vertical="center" wrapText="1"/>
    </xf>
    <xf numFmtId="0" fontId="37" fillId="6" borderId="34" xfId="0" applyFont="1" applyFill="1" applyBorder="1" applyAlignment="1">
      <alignment horizontal="left" vertical="center" wrapText="1"/>
    </xf>
    <xf numFmtId="0" fontId="37" fillId="6" borderId="40" xfId="0" applyFont="1" applyFill="1" applyBorder="1" applyAlignment="1">
      <alignment horizontal="left" vertical="center" wrapText="1"/>
    </xf>
    <xf numFmtId="0" fontId="15" fillId="0" borderId="28" xfId="6" applyFont="1" applyBorder="1" applyAlignment="1">
      <alignment horizontal="center"/>
    </xf>
    <xf numFmtId="0" fontId="15" fillId="0" borderId="29" xfId="6" applyFont="1" applyBorder="1" applyAlignment="1">
      <alignment horizontal="center"/>
    </xf>
    <xf numFmtId="0" fontId="15" fillId="0" borderId="30" xfId="6" applyFont="1" applyBorder="1" applyAlignment="1">
      <alignment horizontal="center"/>
    </xf>
    <xf numFmtId="0" fontId="8" fillId="0" borderId="31" xfId="6" applyFont="1" applyBorder="1" applyAlignment="1">
      <alignment horizontal="center"/>
    </xf>
    <xf numFmtId="0" fontId="8" fillId="0" borderId="3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6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9" fillId="0" borderId="27" xfId="6" applyFont="1" applyBorder="1"/>
    <xf numFmtId="0" fontId="9" fillId="0" borderId="28" xfId="6" applyFont="1" applyBorder="1" applyAlignment="1">
      <alignment horizontal="left"/>
    </xf>
    <xf numFmtId="0" fontId="9" fillId="0" borderId="29" xfId="6" applyFont="1" applyBorder="1" applyAlignment="1">
      <alignment horizontal="left"/>
    </xf>
    <xf numFmtId="14" fontId="11" fillId="0" borderId="29" xfId="6" applyNumberFormat="1" applyFont="1" applyBorder="1" applyAlignment="1">
      <alignment horizontal="left" vertical="center"/>
    </xf>
    <xf numFmtId="14" fontId="11" fillId="0" borderId="30" xfId="6" applyNumberFormat="1" applyFont="1" applyBorder="1" applyAlignment="1">
      <alignment horizontal="left" vertical="center"/>
    </xf>
    <xf numFmtId="0" fontId="11" fillId="0" borderId="27" xfId="6" applyFont="1" applyBorder="1" applyAlignment="1">
      <alignment horizontal="left" vertical="center" wrapText="1"/>
    </xf>
    <xf numFmtId="0" fontId="11" fillId="0" borderId="28" xfId="6" applyFont="1" applyBorder="1" applyAlignment="1">
      <alignment horizontal="left" vertical="center" wrapText="1"/>
    </xf>
    <xf numFmtId="0" fontId="11" fillId="0" borderId="29" xfId="6" applyFont="1" applyBorder="1" applyAlignment="1">
      <alignment horizontal="left" vertical="center" wrapText="1"/>
    </xf>
    <xf numFmtId="0" fontId="11" fillId="0" borderId="30" xfId="6" applyFont="1" applyBorder="1" applyAlignment="1">
      <alignment horizontal="left" vertical="center" wrapText="1"/>
    </xf>
    <xf numFmtId="0" fontId="11" fillId="0" borderId="27" xfId="6" applyFont="1" applyBorder="1" applyAlignment="1">
      <alignment horizontal="left" vertical="top" wrapText="1"/>
    </xf>
    <xf numFmtId="0" fontId="13" fillId="0" borderId="28" xfId="6" applyFont="1" applyBorder="1" applyAlignment="1">
      <alignment horizontal="center"/>
    </xf>
    <xf numFmtId="0" fontId="13" fillId="0" borderId="29" xfId="6" applyFont="1" applyBorder="1" applyAlignment="1">
      <alignment horizontal="center"/>
    </xf>
    <xf numFmtId="0" fontId="13" fillId="0" borderId="30" xfId="6" applyFont="1" applyBorder="1" applyAlignment="1">
      <alignment horizontal="center"/>
    </xf>
    <xf numFmtId="0" fontId="9" fillId="0" borderId="31" xfId="6" applyFont="1" applyBorder="1" applyAlignment="1">
      <alignment horizontal="center"/>
    </xf>
    <xf numFmtId="0" fontId="9" fillId="0" borderId="18" xfId="6" applyFont="1" applyBorder="1" applyAlignment="1">
      <alignment horizontal="center"/>
    </xf>
    <xf numFmtId="0" fontId="9" fillId="0" borderId="32" xfId="6" applyFont="1" applyBorder="1" applyAlignment="1">
      <alignment horizontal="center"/>
    </xf>
    <xf numFmtId="0" fontId="9" fillId="0" borderId="6" xfId="6" applyFont="1" applyBorder="1" applyAlignment="1">
      <alignment horizontal="center"/>
    </xf>
    <xf numFmtId="0" fontId="9" fillId="0" borderId="7" xfId="6" applyFont="1" applyBorder="1" applyAlignment="1">
      <alignment horizontal="center"/>
    </xf>
    <xf numFmtId="0" fontId="9" fillId="0" borderId="9" xfId="6" applyFont="1" applyBorder="1" applyAlignment="1">
      <alignment horizontal="center"/>
    </xf>
    <xf numFmtId="0" fontId="12" fillId="0" borderId="18" xfId="6" applyFont="1" applyBorder="1" applyAlignment="1">
      <alignment horizontal="center" wrapText="1"/>
    </xf>
    <xf numFmtId="0" fontId="12" fillId="0" borderId="18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8" fillId="10" borderId="29" xfId="6" applyFont="1" applyFill="1" applyBorder="1" applyAlignment="1">
      <alignment horizontal="left" vertical="center"/>
    </xf>
    <xf numFmtId="0" fontId="18" fillId="10" borderId="30" xfId="6" applyFont="1" applyFill="1" applyBorder="1" applyAlignment="1">
      <alignment horizontal="left" vertical="center"/>
    </xf>
    <xf numFmtId="0" fontId="13" fillId="0" borderId="27" xfId="6" applyFont="1" applyBorder="1" applyAlignment="1">
      <alignment horizontal="center" vertical="center"/>
    </xf>
    <xf numFmtId="0" fontId="16" fillId="6" borderId="29" xfId="6" applyFont="1" applyFill="1" applyBorder="1" applyAlignment="1">
      <alignment horizontal="left" vertical="center" wrapText="1"/>
    </xf>
    <xf numFmtId="0" fontId="16" fillId="6" borderId="30" xfId="6" applyFont="1" applyFill="1" applyBorder="1" applyAlignment="1">
      <alignment horizontal="left" vertical="center" wrapText="1"/>
    </xf>
    <xf numFmtId="0" fontId="34" fillId="8" borderId="0" xfId="11" applyFont="1" applyFill="1" applyAlignment="1">
      <alignment horizontal="center" wrapText="1"/>
    </xf>
    <xf numFmtId="0" fontId="26" fillId="0" borderId="0" xfId="11"/>
    <xf numFmtId="0" fontId="23" fillId="8" borderId="0" xfId="0" applyFont="1" applyFill="1" applyAlignment="1">
      <alignment horizontal="right" vertical="top" wrapText="1"/>
    </xf>
    <xf numFmtId="4" fontId="23" fillId="8" borderId="0" xfId="0" applyNumberFormat="1" applyFont="1" applyFill="1" applyAlignment="1">
      <alignment horizontal="right" vertical="top" wrapText="1"/>
    </xf>
    <xf numFmtId="0" fontId="22" fillId="8" borderId="27" xfId="11" applyFont="1" applyFill="1" applyBorder="1" applyAlignment="1">
      <alignment horizontal="right" vertical="top" wrapText="1"/>
    </xf>
    <xf numFmtId="0" fontId="22" fillId="8" borderId="6" xfId="11" applyFont="1" applyFill="1" applyBorder="1" applyAlignment="1">
      <alignment horizontal="center" wrapText="1"/>
    </xf>
    <xf numFmtId="0" fontId="26" fillId="0" borderId="7" xfId="11" applyBorder="1"/>
    <xf numFmtId="0" fontId="26" fillId="0" borderId="9" xfId="11" applyBorder="1"/>
    <xf numFmtId="0" fontId="22" fillId="8" borderId="27" xfId="11" applyFont="1" applyFill="1" applyBorder="1" applyAlignment="1">
      <alignment horizontal="left" vertical="top" wrapText="1"/>
    </xf>
    <xf numFmtId="0" fontId="22" fillId="8" borderId="27" xfId="11" applyFont="1" applyFill="1" applyBorder="1" applyAlignment="1">
      <alignment horizontal="center" vertical="top" wrapText="1"/>
    </xf>
    <xf numFmtId="0" fontId="22" fillId="8" borderId="18" xfId="11" applyFont="1" applyFill="1" applyBorder="1" applyAlignment="1">
      <alignment horizontal="left" vertical="top" wrapText="1"/>
    </xf>
    <xf numFmtId="0" fontId="10" fillId="8" borderId="18" xfId="11" applyFont="1" applyFill="1" applyBorder="1" applyAlignment="1">
      <alignment horizontal="right" vertical="center" wrapText="1"/>
    </xf>
    <xf numFmtId="0" fontId="10" fillId="8" borderId="32" xfId="11" applyFont="1" applyFill="1" applyBorder="1" applyAlignment="1">
      <alignment horizontal="right" vertical="center" wrapText="1"/>
    </xf>
    <xf numFmtId="0" fontId="23" fillId="8" borderId="0" xfId="11" applyFont="1" applyFill="1" applyAlignment="1">
      <alignment horizontal="left" vertical="top" wrapText="1"/>
    </xf>
    <xf numFmtId="0" fontId="23" fillId="8" borderId="8" xfId="11" applyFont="1" applyFill="1" applyBorder="1" applyAlignment="1">
      <alignment horizontal="left" vertical="top" wrapText="1"/>
    </xf>
    <xf numFmtId="0" fontId="34" fillId="8" borderId="0" xfId="0" applyFont="1" applyFill="1" applyAlignment="1">
      <alignment horizontal="center" vertical="top" wrapText="1"/>
    </xf>
    <xf numFmtId="0" fontId="0" fillId="0" borderId="0" xfId="0" applyAlignment="1"/>
    <xf numFmtId="0" fontId="35" fillId="9" borderId="5" xfId="0" applyFont="1" applyFill="1" applyBorder="1" applyAlignment="1">
      <alignment horizontal="center" vertical="center" wrapText="1"/>
    </xf>
    <xf numFmtId="0" fontId="35" fillId="9" borderId="0" xfId="0" applyFont="1" applyFill="1" applyAlignment="1">
      <alignment horizontal="center" vertical="center" wrapText="1"/>
    </xf>
    <xf numFmtId="0" fontId="35" fillId="9" borderId="8" xfId="0" applyFont="1" applyFill="1" applyBorder="1" applyAlignment="1">
      <alignment horizontal="center" vertical="center" wrapText="1"/>
    </xf>
    <xf numFmtId="0" fontId="30" fillId="0" borderId="14" xfId="2" applyFont="1" applyBorder="1" applyAlignment="1">
      <alignment horizontal="center" vertical="center" wrapText="1"/>
    </xf>
    <xf numFmtId="0" fontId="30" fillId="0" borderId="15" xfId="2" applyFont="1" applyBorder="1" applyAlignment="1">
      <alignment horizontal="center" vertical="center" wrapText="1"/>
    </xf>
    <xf numFmtId="0" fontId="30" fillId="0" borderId="6" xfId="11" applyFont="1" applyBorder="1" applyAlignment="1">
      <alignment horizontal="center"/>
    </xf>
    <xf numFmtId="0" fontId="30" fillId="0" borderId="7" xfId="11" applyFont="1" applyBorder="1" applyAlignment="1">
      <alignment horizontal="center"/>
    </xf>
    <xf numFmtId="0" fontId="30" fillId="0" borderId="9" xfId="11" applyFont="1" applyBorder="1" applyAlignment="1">
      <alignment horizontal="center"/>
    </xf>
    <xf numFmtId="0" fontId="29" fillId="0" borderId="24" xfId="11" applyFont="1" applyBorder="1" applyAlignment="1">
      <alignment horizontal="center" vertical="center" wrapText="1"/>
    </xf>
    <xf numFmtId="0" fontId="30" fillId="0" borderId="5" xfId="11" applyFont="1" applyBorder="1" applyAlignment="1">
      <alignment horizontal="center" wrapText="1"/>
    </xf>
    <xf numFmtId="0" fontId="30" fillId="0" borderId="0" xfId="11" applyFont="1" applyAlignment="1">
      <alignment horizontal="center"/>
    </xf>
    <xf numFmtId="0" fontId="30" fillId="0" borderId="8" xfId="11" applyFont="1" applyBorder="1" applyAlignment="1">
      <alignment horizontal="center"/>
    </xf>
    <xf numFmtId="0" fontId="30" fillId="0" borderId="5" xfId="11" applyFont="1" applyBorder="1" applyAlignment="1">
      <alignment horizontal="center"/>
    </xf>
    <xf numFmtId="0" fontId="28" fillId="6" borderId="1" xfId="11" applyFont="1" applyFill="1" applyBorder="1" applyAlignment="1">
      <alignment horizontal="center" vertical="center" wrapText="1"/>
    </xf>
    <xf numFmtId="0" fontId="28" fillId="6" borderId="2" xfId="11" applyFont="1" applyFill="1" applyBorder="1" applyAlignment="1">
      <alignment horizontal="center" vertical="center" wrapText="1"/>
    </xf>
    <xf numFmtId="0" fontId="28" fillId="6" borderId="3" xfId="11" applyFont="1" applyFill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/>
    </xf>
    <xf numFmtId="0" fontId="29" fillId="0" borderId="12" xfId="2" applyFont="1" applyBorder="1" applyAlignment="1">
      <alignment horizontal="center" vertical="center"/>
    </xf>
    <xf numFmtId="0" fontId="29" fillId="0" borderId="14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/>
    </xf>
    <xf numFmtId="4" fontId="29" fillId="0" borderId="13" xfId="2" applyNumberFormat="1" applyFont="1" applyBorder="1" applyAlignment="1">
      <alignment horizontal="center" vertical="center" wrapText="1"/>
    </xf>
    <xf numFmtId="4" fontId="29" fillId="0" borderId="16" xfId="2" applyNumberFormat="1" applyFont="1" applyBorder="1" applyAlignment="1">
      <alignment horizontal="center" vertical="center" wrapText="1"/>
    </xf>
  </cellXfs>
  <cellStyles count="16">
    <cellStyle name="Moeda 2" xfId="9" xr:uid="{E633CDE4-72CC-42B5-90AD-A78650DB69EA}"/>
    <cellStyle name="Moeda 3" xfId="14" xr:uid="{CA41C66B-C0EE-4CA9-943D-9D88A7CE6476}"/>
    <cellStyle name="Normal" xfId="0" builtinId="0"/>
    <cellStyle name="Normal 2" xfId="8" xr:uid="{58FA93B0-4F38-4369-833B-A5C696F41B8C}"/>
    <cellStyle name="Normal 2 2" xfId="2" xr:uid="{00000000-0005-0000-0000-000032000000}"/>
    <cellStyle name="Normal 2 2 2" xfId="6" xr:uid="{87E6BCD9-AA4D-4401-93E4-923C34A7075B}"/>
    <cellStyle name="Normal 2 3" xfId="11" xr:uid="{F3AAEC26-D185-4943-B8B1-9B9F01B1AF21}"/>
    <cellStyle name="Normal 3" xfId="3" xr:uid="{00000000-0005-0000-0000-000033000000}"/>
    <cellStyle name="Normal 3 2" xfId="7" xr:uid="{A430EA24-F858-4F42-9DE9-4B556DE14AE9}"/>
    <cellStyle name="Normal 4" xfId="10" xr:uid="{EC6F1F95-B669-42FC-AE94-FEA31AF8AE8D}"/>
    <cellStyle name="Normal 7" xfId="1" xr:uid="{00000000-0005-0000-0000-000031000000}"/>
    <cellStyle name="Normal 9" xfId="12" xr:uid="{148A0A59-06F2-4E31-B686-E928D5B8D1E7}"/>
    <cellStyle name="Porcentagem" xfId="15" builtinId="5"/>
    <cellStyle name="Porcentagem 3" xfId="13" xr:uid="{873E9FD0-541B-4B94-A040-1299B056C9AF}"/>
    <cellStyle name="Vírgula 3" xfId="5" xr:uid="{00000000-0005-0000-0000-000035000000}"/>
    <cellStyle name="Vírgula 5" xfId="4" xr:uid="{00000000-0005-0000-0000-000034000000}"/>
  </cellStyles>
  <dxfs count="0"/>
  <tableStyles count="0" defaultTableStyle="TableStyleMedium2" defaultPivotStyle="PivotStyleLight16"/>
  <colors>
    <mruColors>
      <color rgb="FF519048"/>
      <color rgb="FFE69022"/>
      <color rgb="FFEB9022"/>
      <color rgb="FF354AA0"/>
      <color rgb="FFA8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207393</xdr:colOff>
      <xdr:row>1</xdr:row>
      <xdr:rowOff>327625</xdr:rowOff>
    </xdr:from>
    <xdr:to>
      <xdr:col>3</xdr:col>
      <xdr:colOff>855093</xdr:colOff>
      <xdr:row>1</xdr:row>
      <xdr:rowOff>1163746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94112-F453-4F0E-8E23-D6FBB9B28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93" y="543285"/>
          <a:ext cx="2479555" cy="83612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238125</xdr:rowOff>
    </xdr:from>
    <xdr:to>
      <xdr:col>9</xdr:col>
      <xdr:colOff>670643</xdr:colOff>
      <xdr:row>1</xdr:row>
      <xdr:rowOff>1212680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6DC2F3A3-0D3E-4289-A65B-5EA1287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0" y="457200"/>
          <a:ext cx="2366093" cy="974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122705</xdr:colOff>
      <xdr:row>0</xdr:row>
      <xdr:rowOff>68355</xdr:rowOff>
    </xdr:from>
    <xdr:to>
      <xdr:col>8</xdr:col>
      <xdr:colOff>408455</xdr:colOff>
      <xdr:row>4</xdr:row>
      <xdr:rowOff>137832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1FE599AA-D4B9-4556-93A6-9844520E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5" y="68355"/>
          <a:ext cx="857250" cy="1012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342901</xdr:colOff>
      <xdr:row>2</xdr:row>
      <xdr:rowOff>38100</xdr:rowOff>
    </xdr:from>
    <xdr:to>
      <xdr:col>20</xdr:col>
      <xdr:colOff>276225</xdr:colOff>
      <xdr:row>3</xdr:row>
      <xdr:rowOff>166574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E39A4C-BDA8-4E9D-9C50-3472C358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6" y="600075"/>
          <a:ext cx="1400174" cy="318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180975</xdr:rowOff>
    </xdr:from>
    <xdr:to>
      <xdr:col>3</xdr:col>
      <xdr:colOff>438150</xdr:colOff>
      <xdr:row>2</xdr:row>
      <xdr:rowOff>7446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EBE0B7-EBE7-4AA2-8F80-469E740D1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71475"/>
          <a:ext cx="2476500" cy="836121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1</xdr:row>
      <xdr:rowOff>57150</xdr:rowOff>
    </xdr:from>
    <xdr:to>
      <xdr:col>13</xdr:col>
      <xdr:colOff>394418</xdr:colOff>
      <xdr:row>2</xdr:row>
      <xdr:rowOff>22055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7C1C596B-417F-4ECC-AB12-9C5548DC3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63325" y="247650"/>
          <a:ext cx="2366093" cy="9745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352425</xdr:rowOff>
    </xdr:from>
    <xdr:to>
      <xdr:col>1</xdr:col>
      <xdr:colOff>945716</xdr:colOff>
      <xdr:row>1</xdr:row>
      <xdr:rowOff>939249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E4A80-F8E0-46FE-BFCF-5F9137607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542925"/>
          <a:ext cx="2145866" cy="586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13</xdr:row>
      <xdr:rowOff>207963</xdr:rowOff>
    </xdr:from>
    <xdr:to>
      <xdr:col>6</xdr:col>
      <xdr:colOff>390715</xdr:colOff>
      <xdr:row>17</xdr:row>
      <xdr:rowOff>178594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6611A-15E0-413C-9FD4-51E61C64E9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1974453" y="4107260"/>
          <a:ext cx="3655012" cy="804068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0</xdr:row>
      <xdr:rowOff>228203</xdr:rowOff>
    </xdr:from>
    <xdr:to>
      <xdr:col>0</xdr:col>
      <xdr:colOff>1595438</xdr:colOff>
      <xdr:row>0</xdr:row>
      <xdr:rowOff>654386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1169B-7137-4589-B9F9-40616715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8" y="228203"/>
          <a:ext cx="1555750" cy="426183"/>
        </a:xfrm>
        <a:prstGeom prst="rect">
          <a:avLst/>
        </a:prstGeom>
      </xdr:spPr>
    </xdr:pic>
    <xdr:clientData/>
  </xdr:twoCellAnchor>
  <xdr:twoCellAnchor editAs="oneCell">
    <xdr:from>
      <xdr:col>9</xdr:col>
      <xdr:colOff>140437</xdr:colOff>
      <xdr:row>0</xdr:row>
      <xdr:rowOff>197006</xdr:rowOff>
    </xdr:from>
    <xdr:to>
      <xdr:col>9</xdr:col>
      <xdr:colOff>1478741</xdr:colOff>
      <xdr:row>0</xdr:row>
      <xdr:rowOff>745435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DAEDA8-CE6C-4C1B-B0A5-020F153B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03307" y="197006"/>
          <a:ext cx="1338304" cy="54842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7D7-859F-4BE6-AB5C-BEC37E4B09D6}">
  <sheetPr filterMode="1"/>
  <dimension ref="A1:J55"/>
  <sheetViews>
    <sheetView tabSelected="1" view="pageBreakPreview" zoomScaleNormal="100" zoomScaleSheetLayoutView="100" workbookViewId="0">
      <selection activeCell="G41" sqref="G41"/>
    </sheetView>
  </sheetViews>
  <sheetFormatPr defaultRowHeight="12.75"/>
  <cols>
    <col min="1" max="1" width="7.7109375" style="21" customWidth="1"/>
    <col min="2" max="2" width="10.28515625" style="21" customWidth="1"/>
    <col min="3" max="3" width="9.42578125" style="21" customWidth="1"/>
    <col min="4" max="4" width="68.5703125" style="21" bestFit="1" customWidth="1"/>
    <col min="5" max="5" width="9.140625" style="21" bestFit="1"/>
    <col min="6" max="6" width="12" style="21" customWidth="1"/>
    <col min="7" max="7" width="12.5703125" style="21" customWidth="1"/>
    <col min="8" max="9" width="12.85546875" style="21" customWidth="1"/>
    <col min="10" max="10" width="14.42578125" style="21" customWidth="1"/>
    <col min="11" max="11" width="14.85546875" style="21" bestFit="1" customWidth="1"/>
    <col min="12" max="16384" width="9.140625" style="21"/>
  </cols>
  <sheetData>
    <row r="1" spans="1:10" ht="17.25" customHeight="1">
      <c r="A1" s="81"/>
      <c r="B1" s="82"/>
      <c r="C1" s="82"/>
      <c r="D1" s="82" t="s">
        <v>0</v>
      </c>
      <c r="E1" s="82"/>
      <c r="F1" s="74" t="s">
        <v>31</v>
      </c>
      <c r="G1" s="74"/>
      <c r="H1" s="151" t="s">
        <v>67</v>
      </c>
      <c r="I1" s="151"/>
      <c r="J1" s="83">
        <f>H49</f>
        <v>51091.08</v>
      </c>
    </row>
    <row r="2" spans="1:10" ht="105.75" customHeight="1">
      <c r="A2" s="75"/>
      <c r="B2" s="33"/>
      <c r="C2" s="33"/>
      <c r="D2" s="33" t="s">
        <v>333</v>
      </c>
      <c r="E2" s="33"/>
      <c r="F2" s="150" t="s">
        <v>233</v>
      </c>
      <c r="G2" s="150"/>
      <c r="H2" s="150" t="s">
        <v>129</v>
      </c>
      <c r="I2" s="150"/>
      <c r="J2" s="84">
        <v>0.1764</v>
      </c>
    </row>
    <row r="3" spans="1:10">
      <c r="A3" s="75"/>
      <c r="B3" s="33"/>
      <c r="C3" s="33"/>
      <c r="D3" s="33"/>
      <c r="E3" s="33"/>
      <c r="F3" s="41"/>
      <c r="G3" s="41"/>
      <c r="H3" s="41"/>
      <c r="I3" s="41" t="s">
        <v>130</v>
      </c>
      <c r="J3" s="85">
        <v>45918</v>
      </c>
    </row>
    <row r="4" spans="1:10" ht="24" customHeight="1">
      <c r="A4" s="86"/>
      <c r="B4" s="153" t="str">
        <f>D2</f>
        <v>REFORMA DO CRAS DO BAIRRO SANTA HELENA</v>
      </c>
      <c r="C4" s="154"/>
      <c r="D4" s="154"/>
      <c r="E4" s="154"/>
      <c r="F4" s="154"/>
      <c r="G4" s="154"/>
      <c r="H4" s="154"/>
      <c r="I4" s="154"/>
      <c r="J4" s="155"/>
    </row>
    <row r="5" spans="1:10" ht="30" customHeight="1">
      <c r="A5" s="77" t="s">
        <v>1</v>
      </c>
      <c r="B5" s="35" t="s">
        <v>2</v>
      </c>
      <c r="C5" s="34" t="s">
        <v>3</v>
      </c>
      <c r="D5" s="34" t="s">
        <v>4</v>
      </c>
      <c r="E5" s="36" t="s">
        <v>5</v>
      </c>
      <c r="F5" s="35" t="s">
        <v>6</v>
      </c>
      <c r="G5" s="35" t="s">
        <v>34</v>
      </c>
      <c r="H5" s="35" t="s">
        <v>35</v>
      </c>
      <c r="I5" s="35" t="s">
        <v>36</v>
      </c>
      <c r="J5" s="87" t="s">
        <v>37</v>
      </c>
    </row>
    <row r="6" spans="1:10" ht="20.100000000000001" customHeight="1">
      <c r="A6" s="101" t="s">
        <v>68</v>
      </c>
      <c r="B6" s="89" t="s">
        <v>69</v>
      </c>
      <c r="C6" s="89"/>
      <c r="D6" s="89" t="s">
        <v>261</v>
      </c>
      <c r="E6" s="90"/>
      <c r="F6" s="91">
        <v>1</v>
      </c>
      <c r="G6" s="91" t="s">
        <v>70</v>
      </c>
      <c r="H6" s="92">
        <v>3404.7</v>
      </c>
      <c r="I6" s="92">
        <v>3404.7</v>
      </c>
      <c r="J6" s="102">
        <v>6.663981266397187E-2</v>
      </c>
    </row>
    <row r="7" spans="1:10" ht="25.5" hidden="1">
      <c r="A7" s="103" t="s">
        <v>71</v>
      </c>
      <c r="B7" s="93" t="s">
        <v>262</v>
      </c>
      <c r="C7" s="93" t="s">
        <v>8</v>
      </c>
      <c r="D7" s="93" t="s">
        <v>263</v>
      </c>
      <c r="E7" s="94" t="s">
        <v>9</v>
      </c>
      <c r="F7" s="95">
        <v>10</v>
      </c>
      <c r="G7" s="96">
        <v>132.16</v>
      </c>
      <c r="H7" s="96">
        <v>155.47</v>
      </c>
      <c r="I7" s="96">
        <v>1554.7</v>
      </c>
      <c r="J7" s="104">
        <v>3.0429969380173602E-2</v>
      </c>
    </row>
    <row r="8" spans="1:10" ht="20.100000000000001" hidden="1" customHeight="1">
      <c r="A8" s="103" t="s">
        <v>72</v>
      </c>
      <c r="B8" s="93" t="s">
        <v>264</v>
      </c>
      <c r="C8" s="93" t="s">
        <v>8</v>
      </c>
      <c r="D8" s="93" t="s">
        <v>265</v>
      </c>
      <c r="E8" s="94" t="s">
        <v>9</v>
      </c>
      <c r="F8" s="95">
        <v>40</v>
      </c>
      <c r="G8" s="96">
        <v>39.32</v>
      </c>
      <c r="H8" s="96">
        <v>46.25</v>
      </c>
      <c r="I8" s="96">
        <v>1850</v>
      </c>
      <c r="J8" s="104">
        <v>3.6209843283798268E-2</v>
      </c>
    </row>
    <row r="9" spans="1:10" ht="20.100000000000001" hidden="1" customHeight="1">
      <c r="A9" s="101" t="s">
        <v>73</v>
      </c>
      <c r="B9" s="89" t="s">
        <v>69</v>
      </c>
      <c r="C9" s="89"/>
      <c r="D9" s="89" t="s">
        <v>64</v>
      </c>
      <c r="E9" s="90"/>
      <c r="F9" s="91">
        <v>1</v>
      </c>
      <c r="G9" s="91" t="s">
        <v>70</v>
      </c>
      <c r="H9" s="92">
        <v>510.91</v>
      </c>
      <c r="I9" s="92">
        <v>510.91</v>
      </c>
      <c r="J9" s="102">
        <v>9.9999843416893903E-3</v>
      </c>
    </row>
    <row r="10" spans="1:10" ht="20.100000000000001" hidden="1" customHeight="1">
      <c r="A10" s="103" t="s">
        <v>74</v>
      </c>
      <c r="B10" s="93" t="s">
        <v>266</v>
      </c>
      <c r="C10" s="93" t="s">
        <v>10</v>
      </c>
      <c r="D10" s="93" t="s">
        <v>267</v>
      </c>
      <c r="E10" s="94" t="s">
        <v>13</v>
      </c>
      <c r="F10" s="95">
        <v>2.4</v>
      </c>
      <c r="G10" s="96">
        <v>180.96</v>
      </c>
      <c r="H10" s="96">
        <v>212.88</v>
      </c>
      <c r="I10" s="96">
        <v>510.91</v>
      </c>
      <c r="J10" s="104">
        <v>9.9999843416893903E-3</v>
      </c>
    </row>
    <row r="11" spans="1:10" ht="20.100000000000001" customHeight="1">
      <c r="A11" s="101" t="s">
        <v>75</v>
      </c>
      <c r="B11" s="89" t="s">
        <v>69</v>
      </c>
      <c r="C11" s="89"/>
      <c r="D11" s="89" t="s">
        <v>101</v>
      </c>
      <c r="E11" s="90"/>
      <c r="F11" s="91">
        <v>1</v>
      </c>
      <c r="G11" s="91" t="s">
        <v>70</v>
      </c>
      <c r="H11" s="92">
        <v>2445.8000000000002</v>
      </c>
      <c r="I11" s="92">
        <v>2445.8000000000002</v>
      </c>
      <c r="J11" s="102">
        <v>4.7871370110007458E-2</v>
      </c>
    </row>
    <row r="12" spans="1:10" ht="20.100000000000001" hidden="1" customHeight="1">
      <c r="A12" s="103" t="s">
        <v>76</v>
      </c>
      <c r="B12" s="93" t="s">
        <v>206</v>
      </c>
      <c r="C12" s="93" t="s">
        <v>10</v>
      </c>
      <c r="D12" s="93" t="s">
        <v>207</v>
      </c>
      <c r="E12" s="94" t="s">
        <v>13</v>
      </c>
      <c r="F12" s="95">
        <v>121.78</v>
      </c>
      <c r="G12" s="96">
        <v>6.98</v>
      </c>
      <c r="H12" s="96">
        <v>8.2100000000000009</v>
      </c>
      <c r="I12" s="96">
        <v>999.81</v>
      </c>
      <c r="J12" s="104">
        <v>1.9569169412742889E-2</v>
      </c>
    </row>
    <row r="13" spans="1:10" ht="20.100000000000001" hidden="1" customHeight="1">
      <c r="A13" s="103" t="s">
        <v>268</v>
      </c>
      <c r="B13" s="93" t="s">
        <v>114</v>
      </c>
      <c r="C13" s="93" t="s">
        <v>10</v>
      </c>
      <c r="D13" s="93" t="s">
        <v>115</v>
      </c>
      <c r="E13" s="94" t="s">
        <v>13</v>
      </c>
      <c r="F13" s="95">
        <v>49.67</v>
      </c>
      <c r="G13" s="96">
        <v>8.43</v>
      </c>
      <c r="H13" s="96">
        <v>9.91</v>
      </c>
      <c r="I13" s="96">
        <v>492.22</v>
      </c>
      <c r="J13" s="104">
        <v>9.6341670600817199E-3</v>
      </c>
    </row>
    <row r="14" spans="1:10" ht="20.100000000000001" hidden="1" customHeight="1">
      <c r="A14" s="103" t="s">
        <v>269</v>
      </c>
      <c r="B14" s="93" t="s">
        <v>112</v>
      </c>
      <c r="C14" s="93" t="s">
        <v>8</v>
      </c>
      <c r="D14" s="93" t="s">
        <v>113</v>
      </c>
      <c r="E14" s="94" t="s">
        <v>13</v>
      </c>
      <c r="F14" s="95">
        <v>156.88</v>
      </c>
      <c r="G14" s="96">
        <v>2.2999999999999998</v>
      </c>
      <c r="H14" s="96">
        <v>2.7</v>
      </c>
      <c r="I14" s="96">
        <v>423.57</v>
      </c>
      <c r="J14" s="104">
        <v>8.290488280928883E-3</v>
      </c>
    </row>
    <row r="15" spans="1:10" ht="20.100000000000001" hidden="1" customHeight="1">
      <c r="A15" s="103" t="s">
        <v>270</v>
      </c>
      <c r="B15" s="93" t="s">
        <v>208</v>
      </c>
      <c r="C15" s="93" t="s">
        <v>10</v>
      </c>
      <c r="D15" s="93" t="s">
        <v>209</v>
      </c>
      <c r="E15" s="94" t="s">
        <v>13</v>
      </c>
      <c r="F15" s="95">
        <v>23.71</v>
      </c>
      <c r="G15" s="96">
        <v>16.739999999999998</v>
      </c>
      <c r="H15" s="96">
        <v>19.690000000000001</v>
      </c>
      <c r="I15" s="96">
        <v>466.84</v>
      </c>
      <c r="J15" s="104">
        <v>9.1374071560045324E-3</v>
      </c>
    </row>
    <row r="16" spans="1:10" ht="20.100000000000001" hidden="1" customHeight="1">
      <c r="A16" s="103" t="s">
        <v>271</v>
      </c>
      <c r="B16" s="93" t="s">
        <v>210</v>
      </c>
      <c r="C16" s="93" t="s">
        <v>10</v>
      </c>
      <c r="D16" s="93" t="s">
        <v>211</v>
      </c>
      <c r="E16" s="94" t="s">
        <v>13</v>
      </c>
      <c r="F16" s="95">
        <v>9.6300000000000008</v>
      </c>
      <c r="G16" s="96">
        <v>5.6</v>
      </c>
      <c r="H16" s="96">
        <v>6.58</v>
      </c>
      <c r="I16" s="96">
        <v>63.36</v>
      </c>
      <c r="J16" s="104">
        <v>1.2401382002494368E-3</v>
      </c>
    </row>
    <row r="17" spans="1:10" ht="20.100000000000001" hidden="1" customHeight="1">
      <c r="A17" s="101" t="s">
        <v>77</v>
      </c>
      <c r="B17" s="89" t="s">
        <v>69</v>
      </c>
      <c r="C17" s="89"/>
      <c r="D17" s="89" t="s">
        <v>131</v>
      </c>
      <c r="E17" s="90"/>
      <c r="F17" s="91">
        <v>1</v>
      </c>
      <c r="G17" s="91" t="s">
        <v>70</v>
      </c>
      <c r="H17" s="92">
        <v>134.37</v>
      </c>
      <c r="I17" s="92">
        <v>134.37</v>
      </c>
      <c r="J17" s="102">
        <v>2.6300089956994449E-3</v>
      </c>
    </row>
    <row r="18" spans="1:10" ht="20.100000000000001" hidden="1" customHeight="1">
      <c r="A18" s="103" t="s">
        <v>78</v>
      </c>
      <c r="B18" s="93" t="s">
        <v>212</v>
      </c>
      <c r="C18" s="93" t="s">
        <v>10</v>
      </c>
      <c r="D18" s="93" t="s">
        <v>213</v>
      </c>
      <c r="E18" s="94" t="s">
        <v>15</v>
      </c>
      <c r="F18" s="95">
        <v>2.1</v>
      </c>
      <c r="G18" s="96">
        <v>54.4</v>
      </c>
      <c r="H18" s="96">
        <v>63.99</v>
      </c>
      <c r="I18" s="96">
        <v>134.37</v>
      </c>
      <c r="J18" s="104">
        <v>2.6300089956994449E-3</v>
      </c>
    </row>
    <row r="19" spans="1:10" ht="20.100000000000001" customHeight="1">
      <c r="A19" s="101" t="s">
        <v>79</v>
      </c>
      <c r="B19" s="89" t="s">
        <v>69</v>
      </c>
      <c r="C19" s="89"/>
      <c r="D19" s="89" t="s">
        <v>16</v>
      </c>
      <c r="E19" s="90"/>
      <c r="F19" s="91">
        <v>1</v>
      </c>
      <c r="G19" s="91" t="s">
        <v>70</v>
      </c>
      <c r="H19" s="92">
        <v>2303.42</v>
      </c>
      <c r="I19" s="92">
        <v>2303.42</v>
      </c>
      <c r="J19" s="102">
        <v>4.5084582279333298E-2</v>
      </c>
    </row>
    <row r="20" spans="1:10" ht="20.100000000000001" customHeight="1">
      <c r="A20" s="103" t="s">
        <v>80</v>
      </c>
      <c r="B20" s="93" t="s">
        <v>214</v>
      </c>
      <c r="C20" s="93" t="s">
        <v>10</v>
      </c>
      <c r="D20" s="93" t="s">
        <v>215</v>
      </c>
      <c r="E20" s="94" t="s">
        <v>13</v>
      </c>
      <c r="F20" s="95">
        <v>23.71</v>
      </c>
      <c r="G20" s="96">
        <v>82.59</v>
      </c>
      <c r="H20" s="96">
        <v>97.15</v>
      </c>
      <c r="I20" s="96">
        <v>2303.42</v>
      </c>
      <c r="J20" s="104">
        <v>4.5084582279333298E-2</v>
      </c>
    </row>
    <row r="21" spans="1:10" ht="20.100000000000001" hidden="1" customHeight="1">
      <c r="A21" s="101" t="s">
        <v>81</v>
      </c>
      <c r="B21" s="89" t="s">
        <v>69</v>
      </c>
      <c r="C21" s="89"/>
      <c r="D21" s="89" t="s">
        <v>151</v>
      </c>
      <c r="E21" s="90"/>
      <c r="F21" s="91">
        <v>1</v>
      </c>
      <c r="G21" s="91" t="s">
        <v>70</v>
      </c>
      <c r="H21" s="92">
        <v>645.87</v>
      </c>
      <c r="I21" s="92">
        <v>645.87</v>
      </c>
      <c r="J21" s="102">
        <v>1.2641541341463128E-2</v>
      </c>
    </row>
    <row r="22" spans="1:10" ht="20.100000000000001" hidden="1" customHeight="1">
      <c r="A22" s="103" t="s">
        <v>82</v>
      </c>
      <c r="B22" s="93" t="s">
        <v>216</v>
      </c>
      <c r="C22" s="93" t="s">
        <v>10</v>
      </c>
      <c r="D22" s="93" t="s">
        <v>217</v>
      </c>
      <c r="E22" s="94" t="s">
        <v>13</v>
      </c>
      <c r="F22" s="95">
        <v>12.92</v>
      </c>
      <c r="G22" s="96">
        <v>42.5</v>
      </c>
      <c r="H22" s="96">
        <v>49.99</v>
      </c>
      <c r="I22" s="96">
        <v>645.87</v>
      </c>
      <c r="J22" s="104">
        <v>1.2641541341463128E-2</v>
      </c>
    </row>
    <row r="23" spans="1:10" ht="20.100000000000001" customHeight="1">
      <c r="A23" s="101" t="s">
        <v>83</v>
      </c>
      <c r="B23" s="89" t="s">
        <v>69</v>
      </c>
      <c r="C23" s="89"/>
      <c r="D23" s="89" t="s">
        <v>247</v>
      </c>
      <c r="E23" s="90"/>
      <c r="F23" s="91">
        <v>1</v>
      </c>
      <c r="G23" s="91" t="s">
        <v>70</v>
      </c>
      <c r="H23" s="92">
        <v>10991.86</v>
      </c>
      <c r="I23" s="92">
        <v>10991.86</v>
      </c>
      <c r="J23" s="102">
        <v>0.21514244756618964</v>
      </c>
    </row>
    <row r="24" spans="1:10" ht="20.100000000000001" customHeight="1">
      <c r="A24" s="103" t="s">
        <v>84</v>
      </c>
      <c r="B24" s="93" t="s">
        <v>218</v>
      </c>
      <c r="C24" s="93" t="s">
        <v>10</v>
      </c>
      <c r="D24" s="93" t="s">
        <v>219</v>
      </c>
      <c r="E24" s="94" t="s">
        <v>13</v>
      </c>
      <c r="F24" s="95">
        <v>121.78</v>
      </c>
      <c r="G24" s="96">
        <v>76.73</v>
      </c>
      <c r="H24" s="96">
        <v>90.26</v>
      </c>
      <c r="I24" s="96">
        <v>10991.86</v>
      </c>
      <c r="J24" s="104">
        <v>0.21514244756618964</v>
      </c>
    </row>
    <row r="25" spans="1:10" ht="20.100000000000001" hidden="1" customHeight="1">
      <c r="A25" s="101" t="s">
        <v>85</v>
      </c>
      <c r="B25" s="89" t="s">
        <v>69</v>
      </c>
      <c r="C25" s="89"/>
      <c r="D25" s="89" t="s">
        <v>155</v>
      </c>
      <c r="E25" s="90"/>
      <c r="F25" s="91">
        <v>1</v>
      </c>
      <c r="G25" s="91" t="s">
        <v>70</v>
      </c>
      <c r="H25" s="92">
        <v>1987.82</v>
      </c>
      <c r="I25" s="92">
        <v>1987.82</v>
      </c>
      <c r="J25" s="102">
        <v>3.8907378743999931E-2</v>
      </c>
    </row>
    <row r="26" spans="1:10" ht="20.100000000000001" hidden="1" customHeight="1">
      <c r="A26" s="103" t="s">
        <v>86</v>
      </c>
      <c r="B26" s="93" t="s">
        <v>220</v>
      </c>
      <c r="C26" s="93" t="s">
        <v>65</v>
      </c>
      <c r="D26" s="93" t="s">
        <v>221</v>
      </c>
      <c r="E26" s="94" t="s">
        <v>11</v>
      </c>
      <c r="F26" s="95">
        <v>1</v>
      </c>
      <c r="G26" s="96">
        <v>149.63</v>
      </c>
      <c r="H26" s="96">
        <v>176.02</v>
      </c>
      <c r="I26" s="96">
        <v>176.02</v>
      </c>
      <c r="J26" s="104">
        <v>3.4452197917914438E-3</v>
      </c>
    </row>
    <row r="27" spans="1:10" ht="20.100000000000001" hidden="1" customHeight="1">
      <c r="A27" s="103" t="s">
        <v>272</v>
      </c>
      <c r="B27" s="93" t="s">
        <v>222</v>
      </c>
      <c r="C27" s="93" t="s">
        <v>10</v>
      </c>
      <c r="D27" s="93" t="s">
        <v>223</v>
      </c>
      <c r="E27" s="94" t="s">
        <v>38</v>
      </c>
      <c r="F27" s="95">
        <v>4</v>
      </c>
      <c r="G27" s="96">
        <v>130.75</v>
      </c>
      <c r="H27" s="96">
        <v>153.81</v>
      </c>
      <c r="I27" s="96">
        <v>615.24</v>
      </c>
      <c r="J27" s="104">
        <v>1.2042023774012998E-2</v>
      </c>
    </row>
    <row r="28" spans="1:10" ht="20.100000000000001" hidden="1" customHeight="1">
      <c r="A28" s="103" t="s">
        <v>273</v>
      </c>
      <c r="B28" s="93" t="s">
        <v>224</v>
      </c>
      <c r="C28" s="93" t="s">
        <v>43</v>
      </c>
      <c r="D28" s="93" t="s">
        <v>225</v>
      </c>
      <c r="E28" s="94" t="s">
        <v>13</v>
      </c>
      <c r="F28" s="95">
        <v>1.98</v>
      </c>
      <c r="G28" s="96">
        <v>119.69</v>
      </c>
      <c r="H28" s="96">
        <v>140.80000000000001</v>
      </c>
      <c r="I28" s="96">
        <v>278.77999999999997</v>
      </c>
      <c r="J28" s="104">
        <v>5.4565297895444766E-3</v>
      </c>
    </row>
    <row r="29" spans="1:10" ht="20.100000000000001" hidden="1" customHeight="1">
      <c r="A29" s="103" t="s">
        <v>274</v>
      </c>
      <c r="B29" s="93" t="s">
        <v>226</v>
      </c>
      <c r="C29" s="93" t="s">
        <v>43</v>
      </c>
      <c r="D29" s="93" t="s">
        <v>227</v>
      </c>
      <c r="E29" s="94" t="s">
        <v>13</v>
      </c>
      <c r="F29" s="95">
        <v>2.25</v>
      </c>
      <c r="G29" s="96">
        <v>135.83000000000001</v>
      </c>
      <c r="H29" s="96">
        <v>159.79</v>
      </c>
      <c r="I29" s="96">
        <v>359.52</v>
      </c>
      <c r="J29" s="104">
        <v>7.0368447877790013E-3</v>
      </c>
    </row>
    <row r="30" spans="1:10" ht="20.100000000000001" hidden="1" customHeight="1">
      <c r="A30" s="103" t="s">
        <v>275</v>
      </c>
      <c r="B30" s="93" t="s">
        <v>228</v>
      </c>
      <c r="C30" s="93" t="s">
        <v>10</v>
      </c>
      <c r="D30" s="93" t="s">
        <v>229</v>
      </c>
      <c r="E30" s="94" t="s">
        <v>38</v>
      </c>
      <c r="F30" s="95">
        <v>2</v>
      </c>
      <c r="G30" s="96">
        <v>209.05</v>
      </c>
      <c r="H30" s="96">
        <v>245.92</v>
      </c>
      <c r="I30" s="96">
        <v>491.84</v>
      </c>
      <c r="J30" s="104">
        <v>9.6267293625423456E-3</v>
      </c>
    </row>
    <row r="31" spans="1:10" ht="20.100000000000001" hidden="1" customHeight="1">
      <c r="A31" s="103" t="s">
        <v>276</v>
      </c>
      <c r="B31" s="93" t="s">
        <v>230</v>
      </c>
      <c r="C31" s="93" t="s">
        <v>10</v>
      </c>
      <c r="D31" s="93" t="s">
        <v>231</v>
      </c>
      <c r="E31" s="94" t="s">
        <v>66</v>
      </c>
      <c r="F31" s="95">
        <v>1</v>
      </c>
      <c r="G31" s="96">
        <v>34.35</v>
      </c>
      <c r="H31" s="96">
        <v>40.4</v>
      </c>
      <c r="I31" s="96">
        <v>40.4</v>
      </c>
      <c r="J31" s="104">
        <v>7.9074468576510813E-4</v>
      </c>
    </row>
    <row r="32" spans="1:10" ht="38.25" hidden="1">
      <c r="A32" s="103" t="s">
        <v>277</v>
      </c>
      <c r="B32" s="93" t="s">
        <v>116</v>
      </c>
      <c r="C32" s="93" t="s">
        <v>8</v>
      </c>
      <c r="D32" s="93" t="s">
        <v>117</v>
      </c>
      <c r="E32" s="94" t="s">
        <v>13</v>
      </c>
      <c r="F32" s="95">
        <v>0.16</v>
      </c>
      <c r="G32" s="96">
        <v>67.91</v>
      </c>
      <c r="H32" s="96">
        <v>79.88</v>
      </c>
      <c r="I32" s="96">
        <v>12.78</v>
      </c>
      <c r="J32" s="104">
        <v>2.5014151198213074E-4</v>
      </c>
    </row>
    <row r="33" spans="1:10" ht="38.25" hidden="1">
      <c r="A33" s="103" t="s">
        <v>278</v>
      </c>
      <c r="B33" s="93" t="s">
        <v>118</v>
      </c>
      <c r="C33" s="93" t="s">
        <v>8</v>
      </c>
      <c r="D33" s="93" t="s">
        <v>119</v>
      </c>
      <c r="E33" s="94" t="s">
        <v>13</v>
      </c>
      <c r="F33" s="95">
        <v>0.32</v>
      </c>
      <c r="G33" s="96">
        <v>35.19</v>
      </c>
      <c r="H33" s="96">
        <v>41.39</v>
      </c>
      <c r="I33" s="96">
        <v>13.24</v>
      </c>
      <c r="J33" s="104">
        <v>2.5914504058242654E-4</v>
      </c>
    </row>
    <row r="34" spans="1:10" ht="20.100000000000001" customHeight="1">
      <c r="A34" s="101" t="s">
        <v>91</v>
      </c>
      <c r="B34" s="89" t="s">
        <v>69</v>
      </c>
      <c r="C34" s="89"/>
      <c r="D34" s="89" t="s">
        <v>104</v>
      </c>
      <c r="E34" s="90"/>
      <c r="F34" s="91">
        <v>1</v>
      </c>
      <c r="G34" s="91" t="s">
        <v>70</v>
      </c>
      <c r="H34" s="92">
        <v>27468.11</v>
      </c>
      <c r="I34" s="92">
        <v>27468.11</v>
      </c>
      <c r="J34" s="102">
        <v>0.53763024778493629</v>
      </c>
    </row>
    <row r="35" spans="1:10" ht="20.100000000000001" customHeight="1">
      <c r="A35" s="105" t="s">
        <v>279</v>
      </c>
      <c r="B35" s="97" t="s">
        <v>69</v>
      </c>
      <c r="C35" s="97"/>
      <c r="D35" s="97" t="s">
        <v>181</v>
      </c>
      <c r="E35" s="98"/>
      <c r="F35" s="99">
        <v>1</v>
      </c>
      <c r="G35" s="99" t="s">
        <v>70</v>
      </c>
      <c r="H35" s="100">
        <v>9566.41</v>
      </c>
      <c r="I35" s="100">
        <v>9566.41</v>
      </c>
      <c r="J35" s="106">
        <v>0.18724227399381654</v>
      </c>
    </row>
    <row r="36" spans="1:10" ht="25.5" hidden="1">
      <c r="A36" s="103" t="s">
        <v>280</v>
      </c>
      <c r="B36" s="93" t="s">
        <v>87</v>
      </c>
      <c r="C36" s="93" t="s">
        <v>8</v>
      </c>
      <c r="D36" s="93" t="s">
        <v>39</v>
      </c>
      <c r="E36" s="94" t="s">
        <v>13</v>
      </c>
      <c r="F36" s="95">
        <v>3.32</v>
      </c>
      <c r="G36" s="96">
        <v>4.59</v>
      </c>
      <c r="H36" s="96">
        <v>5.39</v>
      </c>
      <c r="I36" s="96">
        <v>17.89</v>
      </c>
      <c r="J36" s="104">
        <v>3.5015897099846001E-4</v>
      </c>
    </row>
    <row r="37" spans="1:10" ht="25.5" hidden="1">
      <c r="A37" s="103" t="s">
        <v>281</v>
      </c>
      <c r="B37" s="93" t="s">
        <v>120</v>
      </c>
      <c r="C37" s="93" t="s">
        <v>8</v>
      </c>
      <c r="D37" s="93" t="s">
        <v>40</v>
      </c>
      <c r="E37" s="94" t="s">
        <v>13</v>
      </c>
      <c r="F37" s="95">
        <v>3.64</v>
      </c>
      <c r="G37" s="96">
        <v>29.91</v>
      </c>
      <c r="H37" s="96">
        <v>35.18</v>
      </c>
      <c r="I37" s="96">
        <v>128.05000000000001</v>
      </c>
      <c r="J37" s="104">
        <v>2.5063083418866857E-3</v>
      </c>
    </row>
    <row r="38" spans="1:10" ht="25.5">
      <c r="A38" s="103" t="s">
        <v>282</v>
      </c>
      <c r="B38" s="93" t="s">
        <v>121</v>
      </c>
      <c r="C38" s="93" t="s">
        <v>8</v>
      </c>
      <c r="D38" s="93" t="s">
        <v>41</v>
      </c>
      <c r="E38" s="94" t="s">
        <v>13</v>
      </c>
      <c r="F38" s="95">
        <v>543.28</v>
      </c>
      <c r="G38" s="96">
        <v>14.74</v>
      </c>
      <c r="H38" s="96">
        <v>17.34</v>
      </c>
      <c r="I38" s="96">
        <v>9420.4699999999993</v>
      </c>
      <c r="J38" s="104">
        <v>0.18438580668093138</v>
      </c>
    </row>
    <row r="39" spans="1:10" ht="20.100000000000001" customHeight="1">
      <c r="A39" s="105" t="s">
        <v>283</v>
      </c>
      <c r="B39" s="97" t="s">
        <v>69</v>
      </c>
      <c r="C39" s="97"/>
      <c r="D39" s="97" t="s">
        <v>182</v>
      </c>
      <c r="E39" s="98"/>
      <c r="F39" s="99">
        <v>1</v>
      </c>
      <c r="G39" s="99" t="s">
        <v>70</v>
      </c>
      <c r="H39" s="100">
        <v>11051.86</v>
      </c>
      <c r="I39" s="100">
        <v>11051.86</v>
      </c>
      <c r="J39" s="106">
        <v>0.21631682086188039</v>
      </c>
    </row>
    <row r="40" spans="1:10" ht="25.5" hidden="1">
      <c r="A40" s="103" t="s">
        <v>284</v>
      </c>
      <c r="B40" s="93" t="s">
        <v>87</v>
      </c>
      <c r="C40" s="93" t="s">
        <v>8</v>
      </c>
      <c r="D40" s="93" t="s">
        <v>39</v>
      </c>
      <c r="E40" s="94" t="s">
        <v>13</v>
      </c>
      <c r="F40" s="95">
        <v>336.62</v>
      </c>
      <c r="G40" s="96">
        <v>4.59</v>
      </c>
      <c r="H40" s="96">
        <v>5.39</v>
      </c>
      <c r="I40" s="96">
        <v>1814.38</v>
      </c>
      <c r="J40" s="104">
        <v>3.5512657003923191E-2</v>
      </c>
    </row>
    <row r="41" spans="1:10" ht="25.5">
      <c r="A41" s="103" t="s">
        <v>285</v>
      </c>
      <c r="B41" s="93" t="s">
        <v>120</v>
      </c>
      <c r="C41" s="93" t="s">
        <v>8</v>
      </c>
      <c r="D41" s="93" t="s">
        <v>40</v>
      </c>
      <c r="E41" s="94" t="s">
        <v>13</v>
      </c>
      <c r="F41" s="95">
        <v>96.66</v>
      </c>
      <c r="G41" s="96">
        <v>29.91</v>
      </c>
      <c r="H41" s="96">
        <v>35.18</v>
      </c>
      <c r="I41" s="96">
        <v>3400.49</v>
      </c>
      <c r="J41" s="104">
        <v>6.6557410804390899E-2</v>
      </c>
    </row>
    <row r="42" spans="1:10" ht="25.5">
      <c r="A42" s="103" t="s">
        <v>286</v>
      </c>
      <c r="B42" s="93" t="s">
        <v>121</v>
      </c>
      <c r="C42" s="93" t="s">
        <v>8</v>
      </c>
      <c r="D42" s="93" t="s">
        <v>41</v>
      </c>
      <c r="E42" s="94" t="s">
        <v>13</v>
      </c>
      <c r="F42" s="95">
        <v>336.62</v>
      </c>
      <c r="G42" s="96">
        <v>14.74</v>
      </c>
      <c r="H42" s="96">
        <v>17.34</v>
      </c>
      <c r="I42" s="96">
        <v>5836.99</v>
      </c>
      <c r="J42" s="104">
        <v>0.1142467530535663</v>
      </c>
    </row>
    <row r="43" spans="1:10" ht="20.100000000000001" customHeight="1">
      <c r="A43" s="105" t="s">
        <v>287</v>
      </c>
      <c r="B43" s="97" t="s">
        <v>69</v>
      </c>
      <c r="C43" s="97"/>
      <c r="D43" s="97" t="s">
        <v>109</v>
      </c>
      <c r="E43" s="98"/>
      <c r="F43" s="99">
        <v>1</v>
      </c>
      <c r="G43" s="99" t="s">
        <v>70</v>
      </c>
      <c r="H43" s="100">
        <v>4079.04</v>
      </c>
      <c r="I43" s="100">
        <v>4079.04</v>
      </c>
      <c r="J43" s="106">
        <v>7.9838594134240257E-2</v>
      </c>
    </row>
    <row r="44" spans="1:10" ht="25.5">
      <c r="A44" s="103" t="s">
        <v>288</v>
      </c>
      <c r="B44" s="93" t="s">
        <v>89</v>
      </c>
      <c r="C44" s="93" t="s">
        <v>8</v>
      </c>
      <c r="D44" s="93" t="s">
        <v>90</v>
      </c>
      <c r="E44" s="94" t="s">
        <v>13</v>
      </c>
      <c r="F44" s="95">
        <v>145.11000000000001</v>
      </c>
      <c r="G44" s="96">
        <v>23.9</v>
      </c>
      <c r="H44" s="96">
        <v>28.11</v>
      </c>
      <c r="I44" s="96">
        <v>4079.04</v>
      </c>
      <c r="J44" s="104">
        <v>7.9838594134240257E-2</v>
      </c>
    </row>
    <row r="45" spans="1:10" ht="20.100000000000001" customHeight="1">
      <c r="A45" s="105" t="s">
        <v>289</v>
      </c>
      <c r="B45" s="97" t="s">
        <v>69</v>
      </c>
      <c r="C45" s="97"/>
      <c r="D45" s="97" t="s">
        <v>232</v>
      </c>
      <c r="E45" s="98"/>
      <c r="F45" s="99">
        <v>1</v>
      </c>
      <c r="G45" s="99" t="s">
        <v>70</v>
      </c>
      <c r="H45" s="100">
        <v>2770.8</v>
      </c>
      <c r="I45" s="100">
        <v>2770.8</v>
      </c>
      <c r="J45" s="106">
        <v>5.4232558794999046E-2</v>
      </c>
    </row>
    <row r="46" spans="1:10" ht="20.100000000000001" customHeight="1">
      <c r="A46" s="103" t="s">
        <v>290</v>
      </c>
      <c r="B46" s="93" t="s">
        <v>88</v>
      </c>
      <c r="C46" s="93" t="s">
        <v>10</v>
      </c>
      <c r="D46" s="93" t="s">
        <v>14</v>
      </c>
      <c r="E46" s="94" t="s">
        <v>13</v>
      </c>
      <c r="F46" s="95">
        <v>41.56</v>
      </c>
      <c r="G46" s="96">
        <v>56.68</v>
      </c>
      <c r="H46" s="96">
        <v>66.67</v>
      </c>
      <c r="I46" s="96">
        <v>2770.8</v>
      </c>
      <c r="J46" s="104">
        <v>5.4232558794999046E-2</v>
      </c>
    </row>
    <row r="47" spans="1:10" ht="20.100000000000001" hidden="1" customHeight="1">
      <c r="A47" s="101" t="s">
        <v>92</v>
      </c>
      <c r="B47" s="89" t="s">
        <v>69</v>
      </c>
      <c r="C47" s="89"/>
      <c r="D47" s="89" t="s">
        <v>42</v>
      </c>
      <c r="E47" s="90"/>
      <c r="F47" s="91">
        <v>1</v>
      </c>
      <c r="G47" s="91" t="s">
        <v>70</v>
      </c>
      <c r="H47" s="92">
        <v>1198.22</v>
      </c>
      <c r="I47" s="92">
        <v>1198.22</v>
      </c>
      <c r="J47" s="102">
        <v>2.3452626172709601E-2</v>
      </c>
    </row>
    <row r="48" spans="1:10" ht="20.100000000000001" hidden="1" customHeight="1" thickBot="1">
      <c r="A48" s="107" t="s">
        <v>291</v>
      </c>
      <c r="B48" s="108" t="s">
        <v>122</v>
      </c>
      <c r="C48" s="108" t="s">
        <v>43</v>
      </c>
      <c r="D48" s="108" t="s">
        <v>123</v>
      </c>
      <c r="E48" s="109" t="s">
        <v>13</v>
      </c>
      <c r="F48" s="110">
        <v>413.18</v>
      </c>
      <c r="G48" s="126">
        <v>2.4700000000000002</v>
      </c>
      <c r="H48" s="126">
        <v>2.9</v>
      </c>
      <c r="I48" s="126">
        <v>1198.22</v>
      </c>
      <c r="J48" s="127">
        <v>2.3452626172709601E-2</v>
      </c>
    </row>
    <row r="49" spans="1:10" ht="12.75" hidden="1" customHeight="1">
      <c r="G49" s="141" t="s">
        <v>33</v>
      </c>
      <c r="H49" s="144">
        <v>51091.08</v>
      </c>
      <c r="I49" s="144"/>
      <c r="J49" s="145"/>
    </row>
    <row r="50" spans="1:10" ht="12.75" hidden="1" customHeight="1">
      <c r="G50" s="142"/>
      <c r="H50" s="146"/>
      <c r="I50" s="146"/>
      <c r="J50" s="147"/>
    </row>
    <row r="51" spans="1:10" ht="13.5" hidden="1" customHeight="1" thickBot="1">
      <c r="G51" s="143"/>
      <c r="H51" s="148"/>
      <c r="I51" s="148"/>
      <c r="J51" s="149"/>
    </row>
    <row r="52" spans="1:10" ht="135.75" hidden="1" customHeight="1">
      <c r="A52" s="152" t="s">
        <v>128</v>
      </c>
      <c r="B52" s="152"/>
      <c r="C52" s="152"/>
      <c r="D52" s="152"/>
      <c r="E52" s="152"/>
      <c r="F52" s="152"/>
      <c r="G52" s="152"/>
      <c r="H52" s="152"/>
      <c r="I52" s="152"/>
      <c r="J52" s="152"/>
    </row>
    <row r="53" spans="1:10" ht="15">
      <c r="A53" s="140"/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5">
      <c r="A54" s="140"/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ht="15">
      <c r="A55" s="140"/>
      <c r="B55" s="140"/>
      <c r="C55" s="140"/>
      <c r="D55" s="140"/>
      <c r="E55" s="140"/>
      <c r="F55" s="140"/>
      <c r="G55" s="140"/>
      <c r="H55" s="140"/>
      <c r="I55" s="140"/>
      <c r="J55" s="140"/>
    </row>
  </sheetData>
  <autoFilter ref="A5:J52" xr:uid="{DDB1E7D7-859F-4BE6-AB5C-BEC37E4B09D6}">
    <filterColumn colId="9">
      <filters>
        <filter val="11,42 %"/>
        <filter val="18,44 %"/>
        <filter val="18,72 %"/>
        <filter val="21,51 %"/>
        <filter val="21,63 %"/>
        <filter val="4,51 %"/>
        <filter val="4,79 %"/>
        <filter val="5,42 %"/>
        <filter val="53,76 %"/>
        <filter val="6,66 %"/>
        <filter val="7,98 %"/>
      </filters>
    </filterColumn>
  </autoFilter>
  <mergeCells count="10">
    <mergeCell ref="A55:J55"/>
    <mergeCell ref="G49:G51"/>
    <mergeCell ref="H49:J51"/>
    <mergeCell ref="F2:G2"/>
    <mergeCell ref="H1:I1"/>
    <mergeCell ref="H2:I2"/>
    <mergeCell ref="A52:J52"/>
    <mergeCell ref="A53:J53"/>
    <mergeCell ref="A54:J54"/>
    <mergeCell ref="B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Página &amp;P de &amp;N</oddFooter>
  </headerFooter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FA2-42BA-4C84-871D-FB90FC387EFA}">
  <sheetPr>
    <outlinePr summaryBelow="0"/>
    <pageSetUpPr fitToPage="1"/>
  </sheetPr>
  <dimension ref="H1:X230"/>
  <sheetViews>
    <sheetView defaultGridColor="0" view="pageBreakPreview" topLeftCell="B1" colorId="23" zoomScaleNormal="100" zoomScaleSheetLayoutView="100" workbookViewId="0">
      <pane ySplit="7" topLeftCell="A8" activePane="bottomLeft" state="frozen"/>
      <selection pane="bottomLeft" activeCell="M14" sqref="M14"/>
    </sheetView>
  </sheetViews>
  <sheetFormatPr defaultColWidth="9.140625" defaultRowHeight="13.5" outlineLevelRow="1"/>
  <cols>
    <col min="1" max="7" width="9.140625" style="3"/>
    <col min="8" max="8" width="8.5703125" style="12" customWidth="1"/>
    <col min="9" max="9" width="7.5703125" style="3" customWidth="1"/>
    <col min="10" max="10" width="8.85546875" style="3" customWidth="1"/>
    <col min="11" max="11" width="7.28515625" style="3" customWidth="1"/>
    <col min="12" max="12" width="6.42578125" style="3" customWidth="1"/>
    <col min="13" max="14" width="5.5703125" style="3" customWidth="1"/>
    <col min="15" max="15" width="6.28515625" style="3" customWidth="1"/>
    <col min="16" max="17" width="7.42578125" style="3" customWidth="1"/>
    <col min="18" max="18" width="8.28515625" style="3" customWidth="1"/>
    <col min="19" max="19" width="6.28515625" style="3" customWidth="1"/>
    <col min="20" max="21" width="7.42578125" style="3" customWidth="1"/>
    <col min="22" max="22" width="7.85546875" style="3" customWidth="1"/>
    <col min="23" max="23" width="9.7109375" style="3" customWidth="1"/>
    <col min="24" max="24" width="7.140625" style="13" customWidth="1"/>
    <col min="25" max="25" width="2.7109375" style="3" customWidth="1"/>
    <col min="26" max="16384" width="9.140625" style="3"/>
  </cols>
  <sheetData>
    <row r="1" spans="8:24" s="1" customFormat="1" ht="15">
      <c r="H1" s="159"/>
      <c r="I1" s="160"/>
      <c r="J1" s="165" t="s">
        <v>17</v>
      </c>
      <c r="K1" s="165"/>
      <c r="L1" s="165"/>
      <c r="M1" s="165"/>
      <c r="N1" s="165"/>
      <c r="O1" s="165"/>
      <c r="P1" s="166" t="s">
        <v>18</v>
      </c>
      <c r="Q1" s="167"/>
      <c r="R1" s="167"/>
      <c r="S1" s="167"/>
      <c r="T1" s="167"/>
      <c r="U1" s="88"/>
      <c r="V1" s="42" t="s">
        <v>19</v>
      </c>
      <c r="W1" s="168">
        <v>45918</v>
      </c>
      <c r="X1" s="169"/>
    </row>
    <row r="2" spans="8:24" s="1" customFormat="1" ht="29.25" customHeight="1">
      <c r="H2" s="161"/>
      <c r="I2" s="162"/>
      <c r="J2" s="170" t="s">
        <v>20</v>
      </c>
      <c r="K2" s="170"/>
      <c r="L2" s="170"/>
      <c r="M2" s="170"/>
      <c r="N2" s="170"/>
      <c r="O2" s="170"/>
      <c r="P2" s="171" t="s">
        <v>333</v>
      </c>
      <c r="Q2" s="172"/>
      <c r="R2" s="172"/>
      <c r="S2" s="172"/>
      <c r="T2" s="172"/>
      <c r="U2" s="172"/>
      <c r="V2" s="172"/>
      <c r="W2" s="172"/>
      <c r="X2" s="173"/>
    </row>
    <row r="3" spans="8:24" s="1" customFormat="1" ht="15">
      <c r="H3" s="161"/>
      <c r="I3" s="162"/>
      <c r="J3" s="174" t="s">
        <v>241</v>
      </c>
      <c r="K3" s="174"/>
      <c r="L3" s="174"/>
      <c r="M3" s="174"/>
      <c r="N3" s="174"/>
      <c r="O3" s="174"/>
      <c r="P3" s="178"/>
      <c r="Q3" s="179"/>
      <c r="R3" s="179"/>
      <c r="S3" s="179"/>
      <c r="T3" s="179"/>
      <c r="U3" s="179"/>
      <c r="V3" s="179"/>
      <c r="W3" s="179"/>
      <c r="X3" s="180"/>
    </row>
    <row r="4" spans="8:24" s="1" customFormat="1" ht="15">
      <c r="H4" s="161"/>
      <c r="I4" s="162"/>
      <c r="J4" s="174"/>
      <c r="K4" s="174"/>
      <c r="L4" s="174"/>
      <c r="M4" s="174"/>
      <c r="N4" s="174"/>
      <c r="O4" s="174"/>
      <c r="P4" s="181"/>
      <c r="Q4" s="182"/>
      <c r="R4" s="182"/>
      <c r="S4" s="182"/>
      <c r="T4" s="182"/>
      <c r="U4" s="182"/>
      <c r="V4" s="182"/>
      <c r="W4" s="182"/>
      <c r="X4" s="183"/>
    </row>
    <row r="5" spans="8:24" s="2" customFormat="1" ht="21">
      <c r="H5" s="163"/>
      <c r="I5" s="164"/>
      <c r="J5" s="175" t="s">
        <v>21</v>
      </c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7"/>
    </row>
    <row r="6" spans="8:24" ht="5.25" customHeight="1">
      <c r="H6" s="156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8"/>
    </row>
    <row r="7" spans="8:24" ht="45" customHeight="1">
      <c r="H7" s="189" t="s">
        <v>22</v>
      </c>
      <c r="I7" s="189"/>
      <c r="J7" s="189"/>
      <c r="K7" s="189"/>
      <c r="L7" s="189"/>
      <c r="M7" s="189"/>
      <c r="N7" s="189"/>
      <c r="O7" s="43" t="s">
        <v>23</v>
      </c>
      <c r="P7" s="43" t="s">
        <v>24</v>
      </c>
      <c r="Q7" s="43" t="s">
        <v>25</v>
      </c>
      <c r="R7" s="43" t="s">
        <v>26</v>
      </c>
      <c r="S7" s="44" t="s">
        <v>172</v>
      </c>
      <c r="T7" s="43" t="s">
        <v>27</v>
      </c>
      <c r="U7" s="43" t="s">
        <v>171</v>
      </c>
      <c r="V7" s="43" t="s">
        <v>28</v>
      </c>
      <c r="W7" s="43" t="s">
        <v>29</v>
      </c>
      <c r="X7" s="44" t="s">
        <v>5</v>
      </c>
    </row>
    <row r="8" spans="8:24" s="4" customFormat="1" ht="15.75">
      <c r="H8" s="70"/>
      <c r="I8" s="190" t="str">
        <f>P2</f>
        <v>REFORMA DO CRAS DO BAIRRO SANTA HELENA</v>
      </c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 t="e">
        <f>SUM(#REF!,#REF!)</f>
        <v>#REF!</v>
      </c>
      <c r="X8" s="191" t="s">
        <v>12</v>
      </c>
    </row>
    <row r="9" spans="8:24" s="5" customFormat="1" ht="15.75">
      <c r="H9" s="117" t="s">
        <v>252</v>
      </c>
      <c r="I9" s="187" t="s">
        <v>7</v>
      </c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8"/>
    </row>
    <row r="10" spans="8:24" s="1" customFormat="1" ht="15" outlineLevel="1">
      <c r="H10" s="53" t="s">
        <v>234</v>
      </c>
      <c r="I10" s="54" t="s">
        <v>253</v>
      </c>
      <c r="J10" s="55"/>
      <c r="K10" s="55"/>
      <c r="L10" s="56"/>
      <c r="M10" s="56"/>
      <c r="N10" s="56"/>
      <c r="O10" s="57"/>
      <c r="P10" s="57"/>
      <c r="Q10" s="58"/>
      <c r="R10" s="58"/>
      <c r="S10" s="58"/>
      <c r="T10" s="58"/>
      <c r="U10" s="59"/>
      <c r="V10" s="60"/>
      <c r="W10" s="60">
        <f>ROUND(SUM(W11:W11),2)</f>
        <v>10</v>
      </c>
      <c r="X10" s="61" t="s">
        <v>254</v>
      </c>
    </row>
    <row r="11" spans="8:24" s="1" customFormat="1" ht="15" outlineLevel="1">
      <c r="H11" s="8"/>
      <c r="I11" s="6" t="s">
        <v>259</v>
      </c>
      <c r="J11" s="6"/>
      <c r="K11" s="6"/>
      <c r="L11" s="6"/>
      <c r="M11" s="6"/>
      <c r="N11" s="6"/>
      <c r="O11" s="7">
        <v>5</v>
      </c>
      <c r="P11" s="9" t="s">
        <v>254</v>
      </c>
      <c r="Q11" s="7"/>
      <c r="R11" s="10" t="s">
        <v>255</v>
      </c>
      <c r="S11" s="7">
        <v>2</v>
      </c>
      <c r="T11" s="7"/>
      <c r="V11" s="10"/>
      <c r="W11" s="10">
        <f>O11*S11</f>
        <v>10</v>
      </c>
      <c r="X11" s="11" t="s">
        <v>254</v>
      </c>
    </row>
    <row r="12" spans="8:24" s="1" customFormat="1" ht="15" outlineLevel="1">
      <c r="H12" s="8"/>
      <c r="I12" s="6"/>
      <c r="J12" s="6"/>
      <c r="K12" s="6"/>
      <c r="L12" s="6"/>
      <c r="M12" s="6"/>
      <c r="N12" s="6"/>
      <c r="O12" s="7"/>
      <c r="P12" s="7"/>
      <c r="Q12" s="7"/>
      <c r="R12" s="10"/>
      <c r="S12" s="7"/>
      <c r="T12" s="7"/>
      <c r="U12" s="7"/>
      <c r="V12" s="10"/>
      <c r="W12" s="10"/>
      <c r="X12" s="11"/>
    </row>
    <row r="13" spans="8:24" s="1" customFormat="1" ht="15" outlineLevel="1">
      <c r="H13" s="53" t="s">
        <v>235</v>
      </c>
      <c r="I13" s="54" t="s">
        <v>256</v>
      </c>
      <c r="J13" s="55"/>
      <c r="K13" s="55"/>
      <c r="L13" s="56"/>
      <c r="M13" s="56"/>
      <c r="N13" s="56"/>
      <c r="O13" s="57"/>
      <c r="P13" s="57"/>
      <c r="Q13" s="58"/>
      <c r="R13" s="118"/>
      <c r="S13" s="58"/>
      <c r="T13" s="58"/>
      <c r="U13" s="59"/>
      <c r="V13" s="60"/>
      <c r="W13" s="60">
        <f>ROUND(SUM(W14:W14),2)</f>
        <v>40</v>
      </c>
      <c r="X13" s="61" t="s">
        <v>254</v>
      </c>
    </row>
    <row r="14" spans="8:24" s="1" customFormat="1" ht="15" outlineLevel="1">
      <c r="H14" s="8"/>
      <c r="I14" s="6" t="s">
        <v>260</v>
      </c>
      <c r="J14" s="6"/>
      <c r="K14" s="6"/>
      <c r="L14" s="6"/>
      <c r="M14" s="6"/>
      <c r="N14" s="6"/>
      <c r="O14" s="7">
        <v>20</v>
      </c>
      <c r="P14" s="9" t="s">
        <v>254</v>
      </c>
      <c r="Q14" s="7"/>
      <c r="R14" s="10" t="s">
        <v>255</v>
      </c>
      <c r="S14" s="7">
        <v>2</v>
      </c>
      <c r="T14" s="7"/>
      <c r="V14" s="10"/>
      <c r="W14" s="10">
        <f>O14*S14</f>
        <v>40</v>
      </c>
      <c r="X14" s="11" t="s">
        <v>254</v>
      </c>
    </row>
    <row r="15" spans="8:24" s="1" customFormat="1" ht="15" outlineLevel="1">
      <c r="H15" s="8"/>
      <c r="I15" s="6"/>
      <c r="J15" s="6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10"/>
      <c r="W15" s="10"/>
      <c r="X15" s="11"/>
    </row>
    <row r="16" spans="8:24" s="5" customFormat="1" ht="15.75">
      <c r="H16" s="67" t="s">
        <v>257</v>
      </c>
      <c r="I16" s="187" t="s">
        <v>64</v>
      </c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8"/>
    </row>
    <row r="17" spans="8:24" s="1" customFormat="1" ht="15" outlineLevel="1">
      <c r="H17" s="53" t="s">
        <v>236</v>
      </c>
      <c r="I17" s="54" t="s">
        <v>258</v>
      </c>
      <c r="J17" s="55"/>
      <c r="K17" s="55"/>
      <c r="L17" s="56"/>
      <c r="M17" s="56"/>
      <c r="N17" s="56"/>
      <c r="O17" s="57"/>
      <c r="P17" s="57"/>
      <c r="Q17" s="58"/>
      <c r="R17" s="58"/>
      <c r="S17" s="58"/>
      <c r="T17" s="58"/>
      <c r="U17" s="59"/>
      <c r="V17" s="60"/>
      <c r="W17" s="60">
        <f>ROUND(SUM(W18:W18),2)</f>
        <v>2.4</v>
      </c>
      <c r="X17" s="61" t="s">
        <v>30</v>
      </c>
    </row>
    <row r="18" spans="8:24" s="1" customFormat="1" ht="15" outlineLevel="1">
      <c r="H18" s="8"/>
      <c r="I18" s="6" t="s">
        <v>242</v>
      </c>
      <c r="J18" s="6"/>
      <c r="K18" s="6"/>
      <c r="L18" s="6"/>
      <c r="M18" s="6"/>
      <c r="N18" s="6"/>
      <c r="O18" s="7">
        <v>2</v>
      </c>
      <c r="P18" s="9"/>
      <c r="Q18" s="7">
        <v>1.2</v>
      </c>
      <c r="R18" s="7"/>
      <c r="S18" s="7"/>
      <c r="T18" s="7">
        <f>O18*Q18</f>
        <v>2.4</v>
      </c>
      <c r="V18" s="10"/>
      <c r="W18" s="10">
        <f>T18</f>
        <v>2.4</v>
      </c>
      <c r="X18" s="11" t="s">
        <v>13</v>
      </c>
    </row>
    <row r="19" spans="8:24" s="1" customFormat="1" ht="15" outlineLevel="1">
      <c r="H19" s="8"/>
      <c r="I19" s="6"/>
      <c r="J19" s="6"/>
      <c r="K19" s="6"/>
      <c r="L19" s="6"/>
      <c r="M19" s="6"/>
      <c r="N19" s="6"/>
      <c r="O19" s="7"/>
      <c r="P19" s="7"/>
      <c r="Q19" s="7"/>
      <c r="R19" s="7"/>
      <c r="S19" s="7"/>
      <c r="T19" s="7"/>
      <c r="U19" s="7"/>
      <c r="V19" s="10"/>
      <c r="W19" s="10"/>
      <c r="X19" s="11"/>
    </row>
    <row r="20" spans="8:24" s="5" customFormat="1" ht="15.75">
      <c r="H20" s="67">
        <v>3</v>
      </c>
      <c r="I20" s="187" t="s">
        <v>101</v>
      </c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 t="e">
        <f>SUM(#REF!,#REF!)</f>
        <v>#REF!</v>
      </c>
      <c r="X20" s="188" t="s">
        <v>12</v>
      </c>
    </row>
    <row r="21" spans="8:24" s="5" customFormat="1" ht="15">
      <c r="H21" s="53" t="s">
        <v>100</v>
      </c>
      <c r="I21" s="54" t="s">
        <v>135</v>
      </c>
      <c r="J21" s="55"/>
      <c r="K21" s="55"/>
      <c r="L21" s="56"/>
      <c r="M21" s="56"/>
      <c r="N21" s="56"/>
      <c r="O21" s="57"/>
      <c r="P21" s="57"/>
      <c r="Q21" s="58"/>
      <c r="R21" s="58"/>
      <c r="S21" s="58"/>
      <c r="T21" s="58"/>
      <c r="U21" s="58"/>
      <c r="V21" s="59"/>
      <c r="W21" s="60">
        <f>ROUND(SUM(W22:W26),2)</f>
        <v>121.78</v>
      </c>
      <c r="X21" s="61" t="s">
        <v>30</v>
      </c>
    </row>
    <row r="22" spans="8:24" s="5" customFormat="1" ht="15.75">
      <c r="H22" s="18"/>
      <c r="I22" s="6" t="s">
        <v>136</v>
      </c>
      <c r="J22" s="134"/>
      <c r="K22" s="134"/>
      <c r="L22" s="134"/>
      <c r="M22" s="134"/>
      <c r="N22" s="134"/>
      <c r="O22" s="10"/>
      <c r="P22" s="10"/>
      <c r="Q22" s="10"/>
      <c r="R22" s="10"/>
      <c r="S22" s="10"/>
      <c r="T22" s="7">
        <v>7.62</v>
      </c>
      <c r="U22" s="7"/>
      <c r="V22" s="135"/>
      <c r="W22" s="10">
        <f>T22</f>
        <v>7.62</v>
      </c>
      <c r="X22" s="11" t="s">
        <v>30</v>
      </c>
    </row>
    <row r="23" spans="8:24" s="5" customFormat="1" ht="15.75">
      <c r="H23" s="18"/>
      <c r="I23" s="6" t="s">
        <v>103</v>
      </c>
      <c r="J23" s="134"/>
      <c r="K23" s="134"/>
      <c r="L23" s="134"/>
      <c r="M23" s="134"/>
      <c r="N23" s="134"/>
      <c r="O23" s="10"/>
      <c r="P23" s="10"/>
      <c r="Q23" s="10"/>
      <c r="R23" s="10"/>
      <c r="S23" s="10"/>
      <c r="T23" s="7">
        <v>12.84</v>
      </c>
      <c r="U23" s="7"/>
      <c r="V23" s="135"/>
      <c r="W23" s="10">
        <f>T23</f>
        <v>12.84</v>
      </c>
      <c r="X23" s="11" t="s">
        <v>30</v>
      </c>
    </row>
    <row r="24" spans="8:24" s="5" customFormat="1" ht="15.75">
      <c r="H24" s="18"/>
      <c r="I24" s="6" t="s">
        <v>137</v>
      </c>
      <c r="J24" s="134"/>
      <c r="K24" s="134"/>
      <c r="L24" s="134"/>
      <c r="M24" s="134"/>
      <c r="N24" s="134"/>
      <c r="O24" s="10"/>
      <c r="P24" s="10"/>
      <c r="Q24" s="10"/>
      <c r="R24" s="10"/>
      <c r="S24" s="10"/>
      <c r="T24" s="7">
        <v>85.62</v>
      </c>
      <c r="U24" s="7"/>
      <c r="V24" s="135"/>
      <c r="W24" s="10">
        <f t="shared" ref="W24:W25" si="0">T24</f>
        <v>85.62</v>
      </c>
      <c r="X24" s="11" t="s">
        <v>30</v>
      </c>
    </row>
    <row r="25" spans="8:24" s="5" customFormat="1" ht="15.75">
      <c r="H25" s="18"/>
      <c r="I25" s="6" t="s">
        <v>142</v>
      </c>
      <c r="J25" s="134"/>
      <c r="K25" s="134"/>
      <c r="L25" s="134"/>
      <c r="M25" s="134"/>
      <c r="N25" s="134"/>
      <c r="O25" s="10"/>
      <c r="P25" s="10"/>
      <c r="Q25" s="10"/>
      <c r="R25" s="10"/>
      <c r="S25" s="10"/>
      <c r="T25" s="7">
        <v>12.41</v>
      </c>
      <c r="U25" s="7"/>
      <c r="V25" s="135"/>
      <c r="W25" s="10">
        <f t="shared" si="0"/>
        <v>12.41</v>
      </c>
      <c r="X25" s="11" t="s">
        <v>30</v>
      </c>
    </row>
    <row r="26" spans="8:24" s="5" customFormat="1" ht="15.75">
      <c r="H26" s="18"/>
      <c r="I26" s="6" t="s">
        <v>153</v>
      </c>
      <c r="J26" s="134"/>
      <c r="K26" s="134"/>
      <c r="L26" s="134"/>
      <c r="M26" s="134"/>
      <c r="N26" s="134"/>
      <c r="O26" s="10"/>
      <c r="P26" s="10"/>
      <c r="Q26" s="10"/>
      <c r="R26" s="10"/>
      <c r="S26" s="10"/>
      <c r="T26" s="7">
        <v>3.29</v>
      </c>
      <c r="U26" s="7"/>
      <c r="V26" s="135"/>
      <c r="W26" s="10">
        <f t="shared" ref="W26" si="1">T26</f>
        <v>3.29</v>
      </c>
      <c r="X26" s="11" t="s">
        <v>30</v>
      </c>
    </row>
    <row r="27" spans="8:24" s="5" customFormat="1" ht="15.75">
      <c r="H27" s="18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22"/>
    </row>
    <row r="28" spans="8:24" s="5" customFormat="1" ht="15.75">
      <c r="H28" s="53" t="s">
        <v>292</v>
      </c>
      <c r="I28" s="62" t="s">
        <v>145</v>
      </c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0">
        <f>ROUND(SUM(W29:W32),2)</f>
        <v>45.14</v>
      </c>
      <c r="X28" s="61" t="s">
        <v>30</v>
      </c>
    </row>
    <row r="29" spans="8:24" s="5" customFormat="1" ht="15.75">
      <c r="H29" s="18"/>
      <c r="I29" s="6" t="s">
        <v>138</v>
      </c>
      <c r="J29" s="134"/>
      <c r="K29" s="134"/>
      <c r="L29" s="134"/>
      <c r="M29" s="134"/>
      <c r="N29" s="134"/>
      <c r="O29" s="10"/>
      <c r="P29" s="10"/>
      <c r="Q29" s="10">
        <v>0.3</v>
      </c>
      <c r="R29" s="7">
        <v>57.85</v>
      </c>
      <c r="S29" s="10"/>
      <c r="T29" s="10"/>
      <c r="U29" s="10"/>
      <c r="V29" s="135"/>
      <c r="W29" s="10">
        <f>Q29*R29</f>
        <v>17.355</v>
      </c>
      <c r="X29" s="11" t="s">
        <v>30</v>
      </c>
    </row>
    <row r="30" spans="8:24" s="5" customFormat="1" ht="15.75">
      <c r="H30" s="18"/>
      <c r="I30" s="6" t="s">
        <v>139</v>
      </c>
      <c r="J30" s="134"/>
      <c r="K30" s="134"/>
      <c r="L30" s="134"/>
      <c r="M30" s="134"/>
      <c r="N30" s="134"/>
      <c r="O30" s="10"/>
      <c r="P30" s="10"/>
      <c r="Q30" s="10">
        <v>0.3</v>
      </c>
      <c r="R30" s="7">
        <v>34.799999999999997</v>
      </c>
      <c r="S30" s="10"/>
      <c r="T30" s="10"/>
      <c r="U30" s="10"/>
      <c r="V30" s="135"/>
      <c r="W30" s="10">
        <f t="shared" ref="W30:W32" si="2">Q30*R30</f>
        <v>10.44</v>
      </c>
      <c r="X30" s="11" t="s">
        <v>30</v>
      </c>
    </row>
    <row r="31" spans="8:24" s="5" customFormat="1" ht="15.75">
      <c r="H31" s="18"/>
      <c r="I31" s="6" t="s">
        <v>140</v>
      </c>
      <c r="J31" s="134"/>
      <c r="K31" s="134"/>
      <c r="L31" s="134"/>
      <c r="M31" s="134"/>
      <c r="N31" s="134"/>
      <c r="O31" s="10"/>
      <c r="P31" s="10"/>
      <c r="Q31" s="10">
        <v>0.3</v>
      </c>
      <c r="R31" s="7">
        <v>46.75</v>
      </c>
      <c r="S31" s="10"/>
      <c r="T31" s="10"/>
      <c r="U31" s="10"/>
      <c r="V31" s="135"/>
      <c r="W31" s="10">
        <f t="shared" si="2"/>
        <v>14.025</v>
      </c>
      <c r="X31" s="11" t="s">
        <v>30</v>
      </c>
    </row>
    <row r="32" spans="8:24" s="5" customFormat="1" ht="15.75">
      <c r="H32" s="18"/>
      <c r="I32" s="6" t="s">
        <v>141</v>
      </c>
      <c r="J32" s="134"/>
      <c r="K32" s="134"/>
      <c r="L32" s="134"/>
      <c r="M32" s="134"/>
      <c r="N32" s="134"/>
      <c r="O32" s="10"/>
      <c r="P32" s="10"/>
      <c r="Q32" s="10">
        <v>1</v>
      </c>
      <c r="R32" s="7">
        <v>3.32</v>
      </c>
      <c r="S32" s="10"/>
      <c r="T32" s="10"/>
      <c r="U32" s="10"/>
      <c r="V32" s="135"/>
      <c r="W32" s="10">
        <f t="shared" si="2"/>
        <v>3.32</v>
      </c>
      <c r="X32" s="11" t="s">
        <v>30</v>
      </c>
    </row>
    <row r="33" spans="8:24" s="5" customFormat="1" ht="15.75">
      <c r="H33" s="18"/>
      <c r="I33" s="134"/>
      <c r="J33" s="134"/>
      <c r="K33" s="134"/>
      <c r="L33" s="134"/>
      <c r="M33" s="134"/>
      <c r="N33" s="134"/>
      <c r="O33" s="134"/>
      <c r="P33" s="10"/>
      <c r="Q33" s="10"/>
      <c r="R33" s="10"/>
      <c r="S33" s="10"/>
      <c r="T33" s="10"/>
      <c r="U33" s="10"/>
      <c r="V33" s="137"/>
      <c r="W33" s="10"/>
      <c r="X33" s="11"/>
    </row>
    <row r="34" spans="8:24" s="5" customFormat="1" ht="15.75">
      <c r="H34" s="53" t="s">
        <v>293</v>
      </c>
      <c r="I34" s="63" t="s">
        <v>102</v>
      </c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0">
        <f>ROUND(SUM(W35:W36),2)</f>
        <v>156.88</v>
      </c>
      <c r="X34" s="61" t="s">
        <v>30</v>
      </c>
    </row>
    <row r="35" spans="8:24" s="20" customFormat="1" ht="15.75">
      <c r="H35" s="18"/>
      <c r="I35" s="134" t="s">
        <v>143</v>
      </c>
      <c r="J35" s="134"/>
      <c r="K35" s="134"/>
      <c r="L35" s="134"/>
      <c r="M35" s="134"/>
      <c r="N35" s="134"/>
      <c r="O35" s="137"/>
      <c r="P35" s="10"/>
      <c r="Q35" s="10"/>
      <c r="R35" s="137"/>
      <c r="S35" s="137"/>
      <c r="T35" s="7">
        <v>114.31</v>
      </c>
      <c r="U35" s="7"/>
      <c r="V35" s="138"/>
      <c r="W35" s="10">
        <f>T35</f>
        <v>114.31</v>
      </c>
      <c r="X35" s="11" t="s">
        <v>30</v>
      </c>
    </row>
    <row r="36" spans="8:24" s="20" customFormat="1" ht="15.75">
      <c r="H36" s="18"/>
      <c r="I36" s="134" t="s">
        <v>144</v>
      </c>
      <c r="J36" s="134"/>
      <c r="K36" s="134"/>
      <c r="L36" s="134"/>
      <c r="M36" s="134"/>
      <c r="N36" s="134"/>
      <c r="O36" s="137"/>
      <c r="P36" s="10"/>
      <c r="Q36" s="10"/>
      <c r="R36" s="137"/>
      <c r="S36" s="137"/>
      <c r="T36" s="7">
        <v>42.57</v>
      </c>
      <c r="U36" s="7"/>
      <c r="V36" s="138"/>
      <c r="W36" s="10">
        <f>T36</f>
        <v>42.57</v>
      </c>
      <c r="X36" s="11" t="s">
        <v>30</v>
      </c>
    </row>
    <row r="37" spans="8:24" s="5" customFormat="1" ht="15.75">
      <c r="H37" s="18"/>
      <c r="I37" s="6"/>
      <c r="J37" s="134"/>
      <c r="K37" s="134"/>
      <c r="L37" s="134"/>
      <c r="M37" s="134"/>
      <c r="N37" s="134"/>
      <c r="O37" s="10"/>
      <c r="P37" s="10"/>
      <c r="Q37" s="10"/>
      <c r="R37" s="10"/>
      <c r="S37" s="10"/>
      <c r="T37" s="7"/>
      <c r="U37" s="7"/>
      <c r="V37" s="135"/>
      <c r="W37" s="10"/>
      <c r="X37" s="11"/>
    </row>
    <row r="38" spans="8:24" s="1" customFormat="1" ht="15" outlineLevel="1">
      <c r="H38" s="53" t="s">
        <v>294</v>
      </c>
      <c r="I38" s="55" t="s">
        <v>147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60">
        <f>ROUND(SUM(W39:W39),2)</f>
        <v>23.71</v>
      </c>
      <c r="X38" s="61" t="s">
        <v>30</v>
      </c>
    </row>
    <row r="39" spans="8:24" s="20" customFormat="1" ht="15.75">
      <c r="H39" s="18"/>
      <c r="I39" s="134" t="s">
        <v>146</v>
      </c>
      <c r="J39" s="134"/>
      <c r="K39" s="134"/>
      <c r="L39" s="134"/>
      <c r="M39" s="134"/>
      <c r="N39" s="134"/>
      <c r="O39" s="137"/>
      <c r="P39" s="10"/>
      <c r="Q39" s="10"/>
      <c r="R39" s="137"/>
      <c r="S39" s="137"/>
      <c r="T39" s="7">
        <v>23.71</v>
      </c>
      <c r="U39" s="7"/>
      <c r="V39" s="138"/>
      <c r="W39" s="10">
        <f>T39</f>
        <v>23.71</v>
      </c>
      <c r="X39" s="11" t="s">
        <v>30</v>
      </c>
    </row>
    <row r="40" spans="8:24" s="5" customFormat="1" ht="15.75">
      <c r="H40" s="18"/>
      <c r="I40" s="6"/>
      <c r="J40" s="134"/>
      <c r="K40" s="134"/>
      <c r="L40" s="134"/>
      <c r="M40" s="134"/>
      <c r="N40" s="134"/>
      <c r="O40" s="10"/>
      <c r="P40" s="10"/>
      <c r="Q40" s="10"/>
      <c r="R40" s="10"/>
      <c r="S40" s="10"/>
      <c r="T40" s="7"/>
      <c r="U40" s="7"/>
      <c r="V40" s="135"/>
      <c r="W40" s="10"/>
      <c r="X40" s="11"/>
    </row>
    <row r="41" spans="8:24" s="1" customFormat="1" ht="15" outlineLevel="1">
      <c r="H41" s="53" t="s">
        <v>295</v>
      </c>
      <c r="I41" s="55" t="s">
        <v>148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60">
        <f>ROUND(SUM(W42:W42),2)</f>
        <v>9.6300000000000008</v>
      </c>
      <c r="X41" s="61" t="s">
        <v>30</v>
      </c>
    </row>
    <row r="42" spans="8:24" s="20" customFormat="1" ht="15.75">
      <c r="H42" s="18"/>
      <c r="I42" s="134" t="s">
        <v>149</v>
      </c>
      <c r="J42" s="134"/>
      <c r="K42" s="134"/>
      <c r="L42" s="134"/>
      <c r="M42" s="134"/>
      <c r="N42" s="134"/>
      <c r="O42" s="137"/>
      <c r="P42" s="10"/>
      <c r="Q42" s="10"/>
      <c r="R42" s="137"/>
      <c r="S42" s="137"/>
      <c r="T42" s="7">
        <v>9.6300000000000008</v>
      </c>
      <c r="U42" s="7"/>
      <c r="V42" s="138"/>
      <c r="W42" s="10">
        <f>T42</f>
        <v>9.6300000000000008</v>
      </c>
      <c r="X42" s="11" t="s">
        <v>30</v>
      </c>
    </row>
    <row r="43" spans="8:24" s="5" customFormat="1" ht="15.75">
      <c r="H43" s="18"/>
      <c r="I43" s="6"/>
      <c r="J43" s="134"/>
      <c r="K43" s="134"/>
      <c r="L43" s="134"/>
      <c r="M43" s="134"/>
      <c r="N43" s="134"/>
      <c r="O43" s="10"/>
      <c r="P43" s="10"/>
      <c r="Q43" s="10"/>
      <c r="R43" s="10"/>
      <c r="S43" s="10"/>
      <c r="T43" s="7"/>
      <c r="U43" s="7"/>
      <c r="V43" s="135"/>
      <c r="W43" s="10"/>
      <c r="X43" s="11"/>
    </row>
    <row r="44" spans="8:24" s="5" customFormat="1" ht="15.75">
      <c r="H44" s="67">
        <v>4</v>
      </c>
      <c r="I44" s="68" t="s">
        <v>131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9"/>
    </row>
    <row r="45" spans="8:24" s="5" customFormat="1" ht="15.75">
      <c r="H45" s="64" t="s">
        <v>108</v>
      </c>
      <c r="I45" s="63" t="s">
        <v>132</v>
      </c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0">
        <f>ROUND(SUM(W46:W47),2)</f>
        <v>2.1</v>
      </c>
      <c r="X45" s="61" t="s">
        <v>15</v>
      </c>
    </row>
    <row r="46" spans="8:24" s="5" customFormat="1" ht="15.75">
      <c r="H46" s="18"/>
      <c r="I46" s="134" t="s">
        <v>133</v>
      </c>
      <c r="J46" s="134"/>
      <c r="K46" s="134"/>
      <c r="L46" s="134"/>
      <c r="M46" s="134"/>
      <c r="N46" s="134"/>
      <c r="O46" s="134"/>
      <c r="P46" s="10">
        <v>1.1000000000000001</v>
      </c>
      <c r="Q46" s="10"/>
      <c r="R46" s="137"/>
      <c r="S46" s="137"/>
      <c r="T46" s="138"/>
      <c r="U46" s="138"/>
      <c r="V46" s="138"/>
      <c r="W46" s="10">
        <f>P46</f>
        <v>1.1000000000000001</v>
      </c>
      <c r="X46" s="11" t="s">
        <v>15</v>
      </c>
    </row>
    <row r="47" spans="8:24" s="5" customFormat="1" ht="15.75">
      <c r="H47" s="18"/>
      <c r="I47" s="134" t="s">
        <v>134</v>
      </c>
      <c r="J47" s="134"/>
      <c r="K47" s="134"/>
      <c r="L47" s="134"/>
      <c r="M47" s="134"/>
      <c r="N47" s="134"/>
      <c r="O47" s="134"/>
      <c r="P47" s="10">
        <v>1</v>
      </c>
      <c r="Q47" s="10"/>
      <c r="R47" s="137"/>
      <c r="S47" s="137"/>
      <c r="T47" s="138"/>
      <c r="U47" s="138"/>
      <c r="V47" s="138"/>
      <c r="W47" s="10">
        <f>P47</f>
        <v>1</v>
      </c>
      <c r="X47" s="11" t="s">
        <v>15</v>
      </c>
    </row>
    <row r="48" spans="8:24" s="5" customFormat="1" ht="15.75">
      <c r="H48" s="18"/>
      <c r="I48" s="134"/>
      <c r="J48" s="134"/>
      <c r="K48" s="134"/>
      <c r="L48" s="134"/>
      <c r="M48" s="134"/>
      <c r="N48" s="134"/>
      <c r="O48" s="134"/>
      <c r="P48" s="10"/>
      <c r="Q48" s="10"/>
      <c r="R48" s="137"/>
      <c r="S48" s="137"/>
      <c r="T48" s="138"/>
      <c r="U48" s="138"/>
      <c r="V48" s="138"/>
      <c r="W48" s="10"/>
      <c r="X48" s="11"/>
    </row>
    <row r="49" spans="8:24" s="5" customFormat="1" ht="15.75">
      <c r="H49" s="67">
        <v>5</v>
      </c>
      <c r="I49" s="187" t="s">
        <v>16</v>
      </c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 t="e">
        <f>SUM(#REF!,#REF!)</f>
        <v>#REF!</v>
      </c>
      <c r="X49" s="188" t="s">
        <v>12</v>
      </c>
    </row>
    <row r="50" spans="8:24" s="1" customFormat="1" ht="15" outlineLevel="1">
      <c r="H50" s="53" t="s">
        <v>237</v>
      </c>
      <c r="I50" s="55" t="s">
        <v>150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60">
        <f>ROUND(SUM(W51:W51),2)</f>
        <v>23.71</v>
      </c>
      <c r="X50" s="61" t="s">
        <v>30</v>
      </c>
    </row>
    <row r="51" spans="8:24" s="20" customFormat="1" ht="15.75">
      <c r="H51" s="18"/>
      <c r="I51" s="134" t="s">
        <v>146</v>
      </c>
      <c r="J51" s="134"/>
      <c r="K51" s="134"/>
      <c r="L51" s="134"/>
      <c r="M51" s="134"/>
      <c r="N51" s="134"/>
      <c r="O51" s="137"/>
      <c r="P51" s="10"/>
      <c r="Q51" s="10"/>
      <c r="R51" s="137"/>
      <c r="S51" s="137"/>
      <c r="T51" s="7">
        <v>23.71</v>
      </c>
      <c r="U51" s="7"/>
      <c r="V51" s="138"/>
      <c r="W51" s="10">
        <f>T51</f>
        <v>23.71</v>
      </c>
      <c r="X51" s="11" t="s">
        <v>30</v>
      </c>
    </row>
    <row r="52" spans="8:24" s="5" customFormat="1" ht="15.75">
      <c r="H52" s="18"/>
      <c r="I52" s="134"/>
      <c r="J52" s="134"/>
      <c r="K52" s="134"/>
      <c r="L52" s="134"/>
      <c r="M52" s="134"/>
      <c r="N52" s="134"/>
      <c r="O52" s="134"/>
      <c r="P52" s="10"/>
      <c r="Q52" s="10"/>
      <c r="R52" s="10"/>
      <c r="S52" s="10"/>
      <c r="T52" s="10"/>
      <c r="U52" s="10"/>
      <c r="V52" s="10"/>
      <c r="W52" s="10"/>
      <c r="X52" s="19"/>
    </row>
    <row r="53" spans="8:24" s="5" customFormat="1" ht="15.75">
      <c r="H53" s="67">
        <v>6</v>
      </c>
      <c r="I53" s="68" t="s">
        <v>151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9"/>
    </row>
    <row r="54" spans="8:24" s="1" customFormat="1" ht="15" outlineLevel="1">
      <c r="H54" s="53" t="s">
        <v>240</v>
      </c>
      <c r="I54" s="55" t="s">
        <v>152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60">
        <f>ROUND(SUM(W55:W56),2)</f>
        <v>12.92</v>
      </c>
      <c r="X54" s="61" t="s">
        <v>30</v>
      </c>
    </row>
    <row r="55" spans="8:24" s="20" customFormat="1" ht="15.75">
      <c r="H55" s="18"/>
      <c r="I55" s="134" t="s">
        <v>149</v>
      </c>
      <c r="J55" s="134"/>
      <c r="K55" s="134"/>
      <c r="L55" s="134"/>
      <c r="M55" s="134"/>
      <c r="N55" s="134"/>
      <c r="O55" s="137"/>
      <c r="P55" s="10"/>
      <c r="Q55" s="10"/>
      <c r="R55" s="137"/>
      <c r="S55" s="137"/>
      <c r="T55" s="7">
        <v>9.6300000000000008</v>
      </c>
      <c r="U55" s="7"/>
      <c r="V55" s="138"/>
      <c r="W55" s="10">
        <f>T55</f>
        <v>9.6300000000000008</v>
      </c>
      <c r="X55" s="11" t="s">
        <v>30</v>
      </c>
    </row>
    <row r="56" spans="8:24" s="20" customFormat="1" ht="15.75">
      <c r="H56" s="18"/>
      <c r="I56" s="134" t="s">
        <v>153</v>
      </c>
      <c r="J56" s="134"/>
      <c r="K56" s="134"/>
      <c r="L56" s="134"/>
      <c r="M56" s="134"/>
      <c r="N56" s="134"/>
      <c r="O56" s="137"/>
      <c r="P56" s="10"/>
      <c r="Q56" s="10"/>
      <c r="R56" s="137"/>
      <c r="S56" s="137"/>
      <c r="T56" s="7">
        <v>3.29</v>
      </c>
      <c r="U56" s="7"/>
      <c r="V56" s="138"/>
      <c r="W56" s="10">
        <f>T56</f>
        <v>3.29</v>
      </c>
      <c r="X56" s="11" t="s">
        <v>30</v>
      </c>
    </row>
    <row r="57" spans="8:24" s="20" customFormat="1" ht="15.75">
      <c r="H57" s="18"/>
      <c r="I57" s="134"/>
      <c r="J57" s="134"/>
      <c r="K57" s="134"/>
      <c r="L57" s="134"/>
      <c r="M57" s="134"/>
      <c r="N57" s="134"/>
      <c r="O57" s="137"/>
      <c r="P57" s="10"/>
      <c r="Q57" s="10"/>
      <c r="R57" s="137"/>
      <c r="S57" s="137"/>
      <c r="T57" s="7"/>
      <c r="U57" s="7"/>
      <c r="V57" s="138"/>
      <c r="W57" s="10"/>
      <c r="X57" s="11"/>
    </row>
    <row r="58" spans="8:24" s="5" customFormat="1" ht="15.75">
      <c r="H58" s="67">
        <v>7</v>
      </c>
      <c r="I58" s="187" t="s">
        <v>154</v>
      </c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 t="e">
        <f>SUM(#REF!,#REF!)</f>
        <v>#REF!</v>
      </c>
      <c r="X58" s="188" t="s">
        <v>12</v>
      </c>
    </row>
    <row r="59" spans="8:24" s="5" customFormat="1" ht="15">
      <c r="H59" s="53" t="s">
        <v>238</v>
      </c>
      <c r="I59" s="54" t="s">
        <v>154</v>
      </c>
      <c r="J59" s="55"/>
      <c r="K59" s="55"/>
      <c r="L59" s="56"/>
      <c r="M59" s="56"/>
      <c r="N59" s="56"/>
      <c r="O59" s="57"/>
      <c r="P59" s="57"/>
      <c r="Q59" s="58"/>
      <c r="R59" s="58"/>
      <c r="S59" s="58"/>
      <c r="T59" s="58"/>
      <c r="U59" s="58"/>
      <c r="V59" s="59"/>
      <c r="W59" s="60">
        <f>ROUND(SUM(W60:W64),2)</f>
        <v>121.78</v>
      </c>
      <c r="X59" s="61" t="s">
        <v>30</v>
      </c>
    </row>
    <row r="60" spans="8:24" s="5" customFormat="1" ht="15.75">
      <c r="H60" s="18"/>
      <c r="I60" s="6" t="s">
        <v>136</v>
      </c>
      <c r="J60" s="134"/>
      <c r="K60" s="134"/>
      <c r="L60" s="134"/>
      <c r="M60" s="134"/>
      <c r="N60" s="134"/>
      <c r="O60" s="10"/>
      <c r="P60" s="10"/>
      <c r="Q60" s="10"/>
      <c r="R60" s="10"/>
      <c r="S60" s="10"/>
      <c r="T60" s="7">
        <v>7.62</v>
      </c>
      <c r="U60" s="7"/>
      <c r="V60" s="135"/>
      <c r="W60" s="10">
        <f>T60</f>
        <v>7.62</v>
      </c>
      <c r="X60" s="11" t="s">
        <v>30</v>
      </c>
    </row>
    <row r="61" spans="8:24" s="5" customFormat="1" ht="15.75">
      <c r="H61" s="18"/>
      <c r="I61" s="6" t="s">
        <v>103</v>
      </c>
      <c r="J61" s="134"/>
      <c r="K61" s="134"/>
      <c r="L61" s="134"/>
      <c r="M61" s="134"/>
      <c r="N61" s="134"/>
      <c r="O61" s="10"/>
      <c r="P61" s="10"/>
      <c r="Q61" s="10"/>
      <c r="R61" s="10"/>
      <c r="S61" s="10"/>
      <c r="T61" s="7">
        <v>12.84</v>
      </c>
      <c r="U61" s="7"/>
      <c r="V61" s="135"/>
      <c r="W61" s="10">
        <f>T61</f>
        <v>12.84</v>
      </c>
      <c r="X61" s="11" t="s">
        <v>30</v>
      </c>
    </row>
    <row r="62" spans="8:24" s="5" customFormat="1" ht="15.75">
      <c r="H62" s="18"/>
      <c r="I62" s="6" t="s">
        <v>137</v>
      </c>
      <c r="J62" s="134"/>
      <c r="K62" s="134"/>
      <c r="L62" s="134"/>
      <c r="M62" s="134"/>
      <c r="N62" s="134"/>
      <c r="O62" s="10"/>
      <c r="P62" s="10"/>
      <c r="Q62" s="10"/>
      <c r="R62" s="10"/>
      <c r="S62" s="10"/>
      <c r="T62" s="7">
        <v>85.62</v>
      </c>
      <c r="U62" s="7"/>
      <c r="V62" s="135"/>
      <c r="W62" s="10">
        <f t="shared" ref="W62:W64" si="3">T62</f>
        <v>85.62</v>
      </c>
      <c r="X62" s="11" t="s">
        <v>30</v>
      </c>
    </row>
    <row r="63" spans="8:24" s="5" customFormat="1" ht="15.75">
      <c r="H63" s="18"/>
      <c r="I63" s="6" t="s">
        <v>142</v>
      </c>
      <c r="J63" s="134"/>
      <c r="K63" s="134"/>
      <c r="L63" s="134"/>
      <c r="M63" s="134"/>
      <c r="N63" s="134"/>
      <c r="O63" s="10"/>
      <c r="P63" s="10"/>
      <c r="Q63" s="10"/>
      <c r="R63" s="10"/>
      <c r="S63" s="10"/>
      <c r="T63" s="7">
        <v>12.41</v>
      </c>
      <c r="U63" s="7"/>
      <c r="V63" s="135"/>
      <c r="W63" s="10">
        <f t="shared" si="3"/>
        <v>12.41</v>
      </c>
      <c r="X63" s="11" t="s">
        <v>30</v>
      </c>
    </row>
    <row r="64" spans="8:24" s="5" customFormat="1" ht="15.75">
      <c r="H64" s="18"/>
      <c r="I64" s="6" t="s">
        <v>153</v>
      </c>
      <c r="J64" s="134"/>
      <c r="K64" s="134"/>
      <c r="L64" s="134"/>
      <c r="M64" s="134"/>
      <c r="N64" s="134"/>
      <c r="O64" s="10"/>
      <c r="P64" s="10"/>
      <c r="Q64" s="10"/>
      <c r="R64" s="10"/>
      <c r="S64" s="10"/>
      <c r="T64" s="7">
        <v>3.29</v>
      </c>
      <c r="U64" s="7"/>
      <c r="V64" s="135"/>
      <c r="W64" s="10">
        <f t="shared" si="3"/>
        <v>3.29</v>
      </c>
      <c r="X64" s="11" t="s">
        <v>30</v>
      </c>
    </row>
    <row r="65" spans="8:24" s="5" customFormat="1" ht="15.75">
      <c r="H65" s="18"/>
      <c r="I65" s="6"/>
      <c r="J65" s="134"/>
      <c r="K65" s="134"/>
      <c r="L65" s="134"/>
      <c r="M65" s="134"/>
      <c r="N65" s="134"/>
      <c r="O65" s="10"/>
      <c r="P65" s="10"/>
      <c r="Q65" s="10"/>
      <c r="R65" s="10"/>
      <c r="S65" s="10"/>
      <c r="T65" s="7"/>
      <c r="U65" s="7"/>
      <c r="V65" s="135"/>
      <c r="W65" s="10"/>
      <c r="X65" s="11"/>
    </row>
    <row r="66" spans="8:24" s="5" customFormat="1" ht="15.75">
      <c r="H66" s="67">
        <v>8</v>
      </c>
      <c r="I66" s="68" t="s">
        <v>155</v>
      </c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9"/>
    </row>
    <row r="67" spans="8:24" s="5" customFormat="1" ht="15">
      <c r="H67" s="53" t="s">
        <v>239</v>
      </c>
      <c r="I67" s="54" t="s">
        <v>156</v>
      </c>
      <c r="J67" s="55"/>
      <c r="K67" s="55"/>
      <c r="L67" s="56"/>
      <c r="M67" s="56"/>
      <c r="N67" s="56"/>
      <c r="O67" s="57"/>
      <c r="P67" s="57"/>
      <c r="Q67" s="58"/>
      <c r="R67" s="58"/>
      <c r="S67" s="58"/>
      <c r="T67" s="58"/>
      <c r="U67" s="58"/>
      <c r="V67" s="59"/>
      <c r="W67" s="60">
        <f>ROUND(SUM(W68:W68),2)</f>
        <v>1</v>
      </c>
      <c r="X67" s="61" t="s">
        <v>107</v>
      </c>
    </row>
    <row r="68" spans="8:24" s="5" customFormat="1" ht="15.75">
      <c r="H68" s="18"/>
      <c r="I68" s="6" t="s">
        <v>157</v>
      </c>
      <c r="J68" s="134"/>
      <c r="K68" s="134"/>
      <c r="L68" s="134"/>
      <c r="M68" s="134"/>
      <c r="N68" s="134"/>
      <c r="O68" s="10"/>
      <c r="P68" s="10"/>
      <c r="Q68" s="10"/>
      <c r="R68" s="10"/>
      <c r="S68" s="10">
        <v>1</v>
      </c>
      <c r="T68" s="7"/>
      <c r="U68" s="7"/>
      <c r="V68" s="135"/>
      <c r="W68" s="10">
        <f>S68</f>
        <v>1</v>
      </c>
      <c r="X68" s="11" t="s">
        <v>107</v>
      </c>
    </row>
    <row r="69" spans="8:24" s="5" customFormat="1" ht="15.75">
      <c r="H69" s="18"/>
      <c r="I69" s="6"/>
      <c r="J69" s="134"/>
      <c r="K69" s="134"/>
      <c r="L69" s="134"/>
      <c r="M69" s="134"/>
      <c r="N69" s="134"/>
      <c r="O69" s="10"/>
      <c r="P69" s="10"/>
      <c r="Q69" s="10"/>
      <c r="R69" s="10"/>
      <c r="S69" s="10"/>
      <c r="T69" s="7"/>
      <c r="U69" s="7"/>
      <c r="V69" s="135"/>
      <c r="W69" s="10"/>
      <c r="X69" s="11"/>
    </row>
    <row r="70" spans="8:24" s="5" customFormat="1" ht="15">
      <c r="H70" s="53" t="s">
        <v>296</v>
      </c>
      <c r="I70" s="54" t="s">
        <v>158</v>
      </c>
      <c r="J70" s="55"/>
      <c r="K70" s="55"/>
      <c r="L70" s="56"/>
      <c r="M70" s="56"/>
      <c r="N70" s="56"/>
      <c r="O70" s="57"/>
      <c r="P70" s="57"/>
      <c r="Q70" s="58"/>
      <c r="R70" s="58"/>
      <c r="S70" s="58"/>
      <c r="T70" s="58"/>
      <c r="U70" s="58"/>
      <c r="V70" s="59"/>
      <c r="W70" s="60">
        <f>ROUND(SUM(W71:W72),2)</f>
        <v>4</v>
      </c>
      <c r="X70" s="61" t="s">
        <v>107</v>
      </c>
    </row>
    <row r="71" spans="8:24" s="5" customFormat="1" ht="15.75">
      <c r="H71" s="18"/>
      <c r="I71" s="6" t="s">
        <v>159</v>
      </c>
      <c r="J71" s="134"/>
      <c r="K71" s="134"/>
      <c r="L71" s="134"/>
      <c r="M71" s="134"/>
      <c r="N71" s="134"/>
      <c r="O71" s="10"/>
      <c r="P71" s="10"/>
      <c r="Q71" s="10"/>
      <c r="R71" s="10"/>
      <c r="S71" s="10">
        <v>2</v>
      </c>
      <c r="T71" s="7"/>
      <c r="U71" s="7"/>
      <c r="V71" s="135"/>
      <c r="W71" s="10">
        <f>S71</f>
        <v>2</v>
      </c>
      <c r="X71" s="11" t="s">
        <v>107</v>
      </c>
    </row>
    <row r="72" spans="8:24" s="5" customFormat="1" ht="15.75">
      <c r="H72" s="18"/>
      <c r="I72" s="6" t="s">
        <v>160</v>
      </c>
      <c r="J72" s="134"/>
      <c r="K72" s="134"/>
      <c r="L72" s="134"/>
      <c r="M72" s="134"/>
      <c r="N72" s="134"/>
      <c r="O72" s="10"/>
      <c r="P72" s="10"/>
      <c r="Q72" s="10"/>
      <c r="R72" s="10"/>
      <c r="S72" s="10">
        <v>2</v>
      </c>
      <c r="T72" s="7"/>
      <c r="U72" s="7"/>
      <c r="V72" s="135"/>
      <c r="W72" s="10">
        <f>S72</f>
        <v>2</v>
      </c>
      <c r="X72" s="11" t="s">
        <v>107</v>
      </c>
    </row>
    <row r="73" spans="8:24" s="5" customFormat="1" ht="15.75">
      <c r="H73" s="18"/>
      <c r="I73" s="6"/>
      <c r="J73" s="134"/>
      <c r="K73" s="134"/>
      <c r="L73" s="134"/>
      <c r="M73" s="134"/>
      <c r="N73" s="134"/>
      <c r="O73" s="10"/>
      <c r="P73" s="10"/>
      <c r="Q73" s="10"/>
      <c r="R73" s="10"/>
      <c r="S73" s="10"/>
      <c r="T73" s="7"/>
      <c r="U73" s="7"/>
      <c r="V73" s="135"/>
      <c r="W73" s="10"/>
      <c r="X73" s="11"/>
    </row>
    <row r="74" spans="8:24" s="5" customFormat="1" ht="15">
      <c r="H74" s="53" t="s">
        <v>297</v>
      </c>
      <c r="I74" s="54" t="s">
        <v>161</v>
      </c>
      <c r="J74" s="55"/>
      <c r="K74" s="55"/>
      <c r="L74" s="56"/>
      <c r="M74" s="56"/>
      <c r="N74" s="56"/>
      <c r="O74" s="57"/>
      <c r="P74" s="57"/>
      <c r="Q74" s="58"/>
      <c r="R74" s="58"/>
      <c r="S74" s="58"/>
      <c r="T74" s="58"/>
      <c r="U74" s="58"/>
      <c r="V74" s="59"/>
      <c r="W74" s="60">
        <f>ROUND(SUM(W75),2)</f>
        <v>1.98</v>
      </c>
      <c r="X74" s="61" t="s">
        <v>30</v>
      </c>
    </row>
    <row r="75" spans="8:24" s="5" customFormat="1" ht="15.75">
      <c r="H75" s="18"/>
      <c r="I75" s="6" t="s">
        <v>137</v>
      </c>
      <c r="J75" s="134"/>
      <c r="K75" s="134"/>
      <c r="L75" s="134"/>
      <c r="M75" s="134"/>
      <c r="N75" s="134"/>
      <c r="O75" s="10">
        <v>0.9</v>
      </c>
      <c r="P75" s="10"/>
      <c r="Q75" s="10">
        <v>2.2000000000000002</v>
      </c>
      <c r="R75" s="10"/>
      <c r="S75" s="10"/>
      <c r="T75" s="7">
        <f>O75*Q75</f>
        <v>1.9800000000000002</v>
      </c>
      <c r="U75" s="7"/>
      <c r="V75" s="135"/>
      <c r="W75" s="10">
        <f>T75</f>
        <v>1.9800000000000002</v>
      </c>
      <c r="X75" s="11" t="s">
        <v>30</v>
      </c>
    </row>
    <row r="76" spans="8:24" s="5" customFormat="1" ht="15.75">
      <c r="H76" s="18"/>
      <c r="I76" s="6"/>
      <c r="J76" s="134"/>
      <c r="K76" s="134"/>
      <c r="L76" s="134"/>
      <c r="M76" s="134"/>
      <c r="N76" s="134"/>
      <c r="O76" s="10"/>
      <c r="P76" s="10"/>
      <c r="Q76" s="10"/>
      <c r="R76" s="10"/>
      <c r="S76" s="10"/>
      <c r="T76" s="7"/>
      <c r="U76" s="7"/>
      <c r="V76" s="135"/>
      <c r="W76" s="10"/>
      <c r="X76" s="11"/>
    </row>
    <row r="77" spans="8:24" s="5" customFormat="1" ht="15">
      <c r="H77" s="53" t="s">
        <v>298</v>
      </c>
      <c r="I77" s="54" t="s">
        <v>200</v>
      </c>
      <c r="J77" s="55"/>
      <c r="K77" s="55"/>
      <c r="L77" s="56"/>
      <c r="M77" s="56"/>
      <c r="N77" s="56"/>
      <c r="O77" s="57"/>
      <c r="P77" s="57"/>
      <c r="Q77" s="58"/>
      <c r="R77" s="58"/>
      <c r="S77" s="58"/>
      <c r="T77" s="58"/>
      <c r="U77" s="58"/>
      <c r="V77" s="59"/>
      <c r="W77" s="60">
        <f>ROUND(SUM(W78),2)</f>
        <v>2.25</v>
      </c>
      <c r="X77" s="61" t="s">
        <v>30</v>
      </c>
    </row>
    <row r="78" spans="8:24" s="5" customFormat="1" ht="15.75">
      <c r="H78" s="18"/>
      <c r="I78" s="6" t="s">
        <v>149</v>
      </c>
      <c r="J78" s="134"/>
      <c r="K78" s="134"/>
      <c r="L78" s="134"/>
      <c r="M78" s="134"/>
      <c r="N78" s="134"/>
      <c r="O78" s="10">
        <v>1.5</v>
      </c>
      <c r="P78" s="10"/>
      <c r="Q78" s="10">
        <v>1.5</v>
      </c>
      <c r="R78" s="10"/>
      <c r="S78" s="10"/>
      <c r="T78" s="7">
        <f>O78*Q78</f>
        <v>2.25</v>
      </c>
      <c r="U78" s="7"/>
      <c r="V78" s="135"/>
      <c r="W78" s="10">
        <f>T78</f>
        <v>2.25</v>
      </c>
      <c r="X78" s="11" t="s">
        <v>30</v>
      </c>
    </row>
    <row r="79" spans="8:24" s="5" customFormat="1" ht="15.75">
      <c r="H79" s="18"/>
      <c r="I79" s="6"/>
      <c r="J79" s="134"/>
      <c r="K79" s="134"/>
      <c r="L79" s="134"/>
      <c r="M79" s="134"/>
      <c r="N79" s="134"/>
      <c r="O79" s="10"/>
      <c r="P79" s="10"/>
      <c r="Q79" s="10"/>
      <c r="R79" s="10"/>
      <c r="S79" s="10"/>
      <c r="T79" s="7"/>
      <c r="U79" s="7"/>
      <c r="V79" s="135"/>
      <c r="W79" s="10"/>
      <c r="X79" s="11"/>
    </row>
    <row r="80" spans="8:24" s="5" customFormat="1" ht="15">
      <c r="H80" s="53" t="s">
        <v>299</v>
      </c>
      <c r="I80" s="54" t="s">
        <v>162</v>
      </c>
      <c r="J80" s="55"/>
      <c r="K80" s="55"/>
      <c r="L80" s="56"/>
      <c r="M80" s="56"/>
      <c r="N80" s="56"/>
      <c r="O80" s="57"/>
      <c r="P80" s="57"/>
      <c r="Q80" s="58"/>
      <c r="R80" s="58"/>
      <c r="S80" s="58"/>
      <c r="T80" s="58"/>
      <c r="U80" s="58"/>
      <c r="V80" s="59"/>
      <c r="W80" s="60">
        <f>ROUND(SUM(W81:W82),2)</f>
        <v>2</v>
      </c>
      <c r="X80" s="61" t="s">
        <v>107</v>
      </c>
    </row>
    <row r="81" spans="8:24" s="5" customFormat="1" ht="15.75">
      <c r="H81" s="18"/>
      <c r="I81" s="6" t="s">
        <v>163</v>
      </c>
      <c r="J81" s="134"/>
      <c r="K81" s="134"/>
      <c r="L81" s="134"/>
      <c r="M81" s="134"/>
      <c r="N81" s="134"/>
      <c r="O81" s="10"/>
      <c r="P81" s="10"/>
      <c r="Q81" s="10"/>
      <c r="R81" s="10"/>
      <c r="S81" s="10"/>
      <c r="T81" s="7">
        <v>1</v>
      </c>
      <c r="U81" s="7"/>
      <c r="V81" s="135"/>
      <c r="W81" s="10">
        <f>T81</f>
        <v>1</v>
      </c>
      <c r="X81" s="11" t="s">
        <v>107</v>
      </c>
    </row>
    <row r="82" spans="8:24" s="5" customFormat="1" ht="15.75">
      <c r="H82" s="18"/>
      <c r="I82" s="6" t="s">
        <v>164</v>
      </c>
      <c r="J82" s="134"/>
      <c r="K82" s="134"/>
      <c r="L82" s="134"/>
      <c r="M82" s="134"/>
      <c r="N82" s="134"/>
      <c r="O82" s="10"/>
      <c r="P82" s="10"/>
      <c r="Q82" s="10"/>
      <c r="R82" s="10"/>
      <c r="S82" s="10"/>
      <c r="T82" s="7">
        <v>1</v>
      </c>
      <c r="U82" s="7"/>
      <c r="V82" s="135"/>
      <c r="W82" s="10">
        <f>T82</f>
        <v>1</v>
      </c>
      <c r="X82" s="11" t="s">
        <v>107</v>
      </c>
    </row>
    <row r="83" spans="8:24" s="5" customFormat="1" ht="15.75">
      <c r="H83" s="18"/>
      <c r="I83" s="6"/>
      <c r="J83" s="134"/>
      <c r="K83" s="134"/>
      <c r="L83" s="134"/>
      <c r="M83" s="134"/>
      <c r="N83" s="134"/>
      <c r="O83" s="10"/>
      <c r="P83" s="10"/>
      <c r="Q83" s="10"/>
      <c r="R83" s="10"/>
      <c r="S83" s="10"/>
      <c r="T83" s="7"/>
      <c r="U83" s="7"/>
      <c r="V83" s="135"/>
      <c r="W83" s="10"/>
      <c r="X83" s="11"/>
    </row>
    <row r="84" spans="8:24" s="5" customFormat="1" ht="15">
      <c r="H84" s="53" t="s">
        <v>300</v>
      </c>
      <c r="I84" s="54" t="s">
        <v>165</v>
      </c>
      <c r="J84" s="55"/>
      <c r="K84" s="55"/>
      <c r="L84" s="56"/>
      <c r="M84" s="56"/>
      <c r="N84" s="56"/>
      <c r="O84" s="57"/>
      <c r="P84" s="57"/>
      <c r="Q84" s="58"/>
      <c r="R84" s="58"/>
      <c r="S84" s="58"/>
      <c r="T84" s="58"/>
      <c r="U84" s="58"/>
      <c r="V84" s="59"/>
      <c r="W84" s="60">
        <f>ROUND(SUM(W85),2)</f>
        <v>1</v>
      </c>
      <c r="X84" s="61" t="s">
        <v>107</v>
      </c>
    </row>
    <row r="85" spans="8:24" s="5" customFormat="1" ht="15.75">
      <c r="H85" s="18"/>
      <c r="I85" s="6" t="s">
        <v>142</v>
      </c>
      <c r="J85" s="134"/>
      <c r="K85" s="134"/>
      <c r="L85" s="134"/>
      <c r="M85" s="134"/>
      <c r="N85" s="134"/>
      <c r="O85" s="10"/>
      <c r="P85" s="10"/>
      <c r="Q85" s="10"/>
      <c r="R85" s="10"/>
      <c r="S85" s="10"/>
      <c r="T85" s="7">
        <v>1</v>
      </c>
      <c r="U85" s="7"/>
      <c r="V85" s="135"/>
      <c r="W85" s="10">
        <f>T85</f>
        <v>1</v>
      </c>
      <c r="X85" s="11" t="s">
        <v>107</v>
      </c>
    </row>
    <row r="86" spans="8:24" s="5" customFormat="1" ht="15.75">
      <c r="H86" s="18"/>
      <c r="I86" s="6"/>
      <c r="J86" s="134"/>
      <c r="K86" s="134"/>
      <c r="L86" s="134"/>
      <c r="M86" s="134"/>
      <c r="N86" s="134"/>
      <c r="O86" s="10"/>
      <c r="P86" s="10"/>
      <c r="Q86" s="10"/>
      <c r="R86" s="10"/>
      <c r="S86" s="10"/>
      <c r="T86" s="7"/>
      <c r="U86" s="7"/>
      <c r="V86" s="135"/>
      <c r="W86" s="10"/>
      <c r="X86" s="11"/>
    </row>
    <row r="87" spans="8:24" s="5" customFormat="1" ht="15">
      <c r="H87" s="53" t="s">
        <v>301</v>
      </c>
      <c r="I87" s="54" t="s">
        <v>166</v>
      </c>
      <c r="J87" s="55"/>
      <c r="K87" s="55"/>
      <c r="L87" s="56"/>
      <c r="M87" s="56"/>
      <c r="N87" s="56"/>
      <c r="O87" s="57"/>
      <c r="P87" s="57"/>
      <c r="Q87" s="58"/>
      <c r="R87" s="58"/>
      <c r="S87" s="58"/>
      <c r="T87" s="58"/>
      <c r="U87" s="58"/>
      <c r="V87" s="59"/>
      <c r="W87" s="60">
        <f>ROUND(SUM(W88),2)</f>
        <v>0.16</v>
      </c>
      <c r="X87" s="61" t="s">
        <v>30</v>
      </c>
    </row>
    <row r="88" spans="8:24" s="5" customFormat="1" ht="15.75">
      <c r="H88" s="18"/>
      <c r="I88" s="6" t="s">
        <v>142</v>
      </c>
      <c r="J88" s="134"/>
      <c r="K88" s="134"/>
      <c r="L88" s="134"/>
      <c r="M88" s="134"/>
      <c r="N88" s="134"/>
      <c r="O88" s="10">
        <v>0.48</v>
      </c>
      <c r="P88" s="10"/>
      <c r="Q88" s="10">
        <v>0.33</v>
      </c>
      <c r="R88" s="10"/>
      <c r="S88" s="10"/>
      <c r="T88" s="7">
        <f>O88*Q88</f>
        <v>0.15840000000000001</v>
      </c>
      <c r="U88" s="7"/>
      <c r="V88" s="135"/>
      <c r="W88" s="10">
        <f>T88</f>
        <v>0.15840000000000001</v>
      </c>
      <c r="X88" s="11" t="s">
        <v>30</v>
      </c>
    </row>
    <row r="89" spans="8:24" s="5" customFormat="1" ht="15.75">
      <c r="H89" s="18"/>
      <c r="I89" s="6"/>
      <c r="J89" s="134"/>
      <c r="K89" s="134"/>
      <c r="L89" s="134"/>
      <c r="M89" s="134"/>
      <c r="N89" s="134"/>
      <c r="O89" s="10"/>
      <c r="P89" s="10"/>
      <c r="Q89" s="10"/>
      <c r="R89" s="10"/>
      <c r="S89" s="10"/>
      <c r="T89" s="7"/>
      <c r="U89" s="7"/>
      <c r="V89" s="135"/>
      <c r="W89" s="10"/>
      <c r="X89" s="11"/>
    </row>
    <row r="90" spans="8:24" s="5" customFormat="1" ht="15">
      <c r="H90" s="53" t="s">
        <v>302</v>
      </c>
      <c r="I90" s="54" t="s">
        <v>167</v>
      </c>
      <c r="J90" s="55"/>
      <c r="K90" s="55"/>
      <c r="L90" s="56"/>
      <c r="M90" s="56"/>
      <c r="N90" s="56"/>
      <c r="O90" s="57"/>
      <c r="P90" s="57"/>
      <c r="Q90" s="58"/>
      <c r="R90" s="58"/>
      <c r="S90" s="58"/>
      <c r="T90" s="58"/>
      <c r="U90" s="58"/>
      <c r="V90" s="59"/>
      <c r="W90" s="60">
        <f>ROUND(SUM(W91:W92),2)</f>
        <v>0.32</v>
      </c>
      <c r="X90" s="61" t="s">
        <v>30</v>
      </c>
    </row>
    <row r="91" spans="8:24" s="5" customFormat="1" ht="15.75">
      <c r="H91" s="18"/>
      <c r="I91" s="6" t="s">
        <v>168</v>
      </c>
      <c r="J91" s="134"/>
      <c r="K91" s="134"/>
      <c r="L91" s="134"/>
      <c r="M91" s="134"/>
      <c r="N91" s="134"/>
      <c r="O91" s="10">
        <v>0.48</v>
      </c>
      <c r="P91" s="10"/>
      <c r="Q91" s="10">
        <v>0.33</v>
      </c>
      <c r="R91" s="10"/>
      <c r="S91" s="10"/>
      <c r="T91" s="7">
        <f>O91*Q91</f>
        <v>0.15840000000000001</v>
      </c>
      <c r="U91" s="7"/>
      <c r="V91" s="135"/>
      <c r="W91" s="10">
        <f>T91</f>
        <v>0.15840000000000001</v>
      </c>
      <c r="X91" s="11" t="s">
        <v>30</v>
      </c>
    </row>
    <row r="92" spans="8:24" s="5" customFormat="1" ht="15.75">
      <c r="H92" s="18"/>
      <c r="I92" s="6" t="s">
        <v>169</v>
      </c>
      <c r="J92" s="134"/>
      <c r="K92" s="134"/>
      <c r="L92" s="134"/>
      <c r="M92" s="134"/>
      <c r="N92" s="134"/>
      <c r="O92" s="10">
        <v>0.48</v>
      </c>
      <c r="P92" s="10"/>
      <c r="Q92" s="10">
        <v>0.33</v>
      </c>
      <c r="R92" s="10"/>
      <c r="S92" s="10"/>
      <c r="T92" s="7">
        <f>O92*Q92</f>
        <v>0.15840000000000001</v>
      </c>
      <c r="U92" s="7"/>
      <c r="V92" s="135"/>
      <c r="W92" s="10">
        <f>T92</f>
        <v>0.15840000000000001</v>
      </c>
      <c r="X92" s="11" t="s">
        <v>30</v>
      </c>
    </row>
    <row r="93" spans="8:24" s="5" customFormat="1" ht="15.75">
      <c r="H93" s="18"/>
      <c r="I93" s="6"/>
      <c r="J93" s="134"/>
      <c r="K93" s="134"/>
      <c r="L93" s="134"/>
      <c r="M93" s="134"/>
      <c r="N93" s="134"/>
      <c r="O93" s="10"/>
      <c r="P93" s="10"/>
      <c r="Q93" s="10"/>
      <c r="R93" s="10"/>
      <c r="S93" s="10"/>
      <c r="T93" s="7"/>
      <c r="U93" s="7"/>
      <c r="V93" s="135"/>
      <c r="W93" s="10"/>
      <c r="X93" s="11"/>
    </row>
    <row r="94" spans="8:24" s="5" customFormat="1" ht="15.75">
      <c r="H94" s="67">
        <v>9</v>
      </c>
      <c r="I94" s="187" t="s">
        <v>104</v>
      </c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8"/>
    </row>
    <row r="95" spans="8:24" s="1" customFormat="1" ht="15" outlineLevel="1">
      <c r="H95" s="53" t="s">
        <v>303</v>
      </c>
      <c r="I95" s="55" t="s">
        <v>181</v>
      </c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60"/>
      <c r="X95" s="61"/>
    </row>
    <row r="96" spans="8:24" s="5" customFormat="1" ht="15.75">
      <c r="H96" s="53" t="s">
        <v>304</v>
      </c>
      <c r="I96" s="55" t="s">
        <v>170</v>
      </c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0">
        <f>ROUND(SUM(W97:W97),2)</f>
        <v>3.32</v>
      </c>
      <c r="X96" s="61" t="s">
        <v>30</v>
      </c>
    </row>
    <row r="97" spans="8:24" s="5" customFormat="1" ht="15.75">
      <c r="H97" s="18"/>
      <c r="I97" s="6" t="s">
        <v>141</v>
      </c>
      <c r="J97" s="134"/>
      <c r="K97" s="134"/>
      <c r="L97" s="134"/>
      <c r="M97" s="134"/>
      <c r="N97" s="134"/>
      <c r="O97" s="10"/>
      <c r="P97" s="10"/>
      <c r="Q97" s="10">
        <v>1</v>
      </c>
      <c r="R97" s="7">
        <v>3.32</v>
      </c>
      <c r="S97" s="10"/>
      <c r="T97" s="10">
        <f>Q97*R97</f>
        <v>3.32</v>
      </c>
      <c r="U97" s="10"/>
      <c r="V97" s="135"/>
      <c r="W97" s="10">
        <f>T97</f>
        <v>3.32</v>
      </c>
      <c r="X97" s="11" t="s">
        <v>30</v>
      </c>
    </row>
    <row r="98" spans="8:24" s="1" customFormat="1" ht="15" outlineLevel="1">
      <c r="H98" s="8"/>
      <c r="I98" s="6"/>
      <c r="J98" s="6"/>
      <c r="K98" s="6"/>
      <c r="L98" s="6"/>
      <c r="M98" s="6"/>
      <c r="N98" s="6"/>
      <c r="O98" s="7"/>
      <c r="P98" s="9"/>
      <c r="Q98" s="7"/>
      <c r="R98" s="9"/>
      <c r="S98" s="7"/>
      <c r="T98" s="7"/>
      <c r="U98" s="7"/>
      <c r="W98" s="10"/>
      <c r="X98" s="11"/>
    </row>
    <row r="99" spans="8:24" s="5" customFormat="1" ht="15.75">
      <c r="H99" s="53" t="s">
        <v>305</v>
      </c>
      <c r="I99" s="55" t="s">
        <v>183</v>
      </c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0">
        <f>ROUND(SUM(W100:W102),2)</f>
        <v>3.64</v>
      </c>
      <c r="X99" s="61" t="s">
        <v>30</v>
      </c>
    </row>
    <row r="100" spans="8:24" s="5" customFormat="1" ht="15.75">
      <c r="H100" s="18"/>
      <c r="I100" s="6" t="s">
        <v>141</v>
      </c>
      <c r="J100" s="134"/>
      <c r="K100" s="134"/>
      <c r="L100" s="134"/>
      <c r="M100" s="134"/>
      <c r="N100" s="134"/>
      <c r="O100" s="10"/>
      <c r="P100" s="10"/>
      <c r="Q100" s="10">
        <v>1</v>
      </c>
      <c r="R100" s="7">
        <v>3.32</v>
      </c>
      <c r="S100" s="10"/>
      <c r="T100" s="10">
        <f>Q100*R100</f>
        <v>3.32</v>
      </c>
      <c r="U100" s="10"/>
      <c r="V100" s="135"/>
      <c r="W100" s="10">
        <f>T100</f>
        <v>3.32</v>
      </c>
      <c r="X100" s="11" t="s">
        <v>30</v>
      </c>
    </row>
    <row r="101" spans="8:24" s="5" customFormat="1" ht="15">
      <c r="H101" s="8"/>
      <c r="I101" s="6" t="s">
        <v>203</v>
      </c>
      <c r="J101" s="134"/>
      <c r="K101" s="134"/>
      <c r="L101" s="134"/>
      <c r="M101" s="134"/>
      <c r="N101" s="134"/>
      <c r="O101" s="10">
        <v>0.48</v>
      </c>
      <c r="P101" s="10"/>
      <c r="Q101" s="10">
        <v>0.33</v>
      </c>
      <c r="R101" s="10"/>
      <c r="S101" s="10"/>
      <c r="T101" s="7">
        <f>O101*Q101</f>
        <v>0.15840000000000001</v>
      </c>
      <c r="U101" s="7"/>
      <c r="V101" s="135"/>
      <c r="W101" s="10">
        <f>T101</f>
        <v>0.15840000000000001</v>
      </c>
      <c r="X101" s="11" t="s">
        <v>30</v>
      </c>
    </row>
    <row r="102" spans="8:24" s="5" customFormat="1" ht="15.75">
      <c r="H102" s="18"/>
      <c r="I102" s="6" t="s">
        <v>204</v>
      </c>
      <c r="J102" s="134"/>
      <c r="K102" s="134"/>
      <c r="L102" s="134"/>
      <c r="M102" s="134"/>
      <c r="N102" s="134"/>
      <c r="O102" s="10">
        <v>0.48</v>
      </c>
      <c r="P102" s="10"/>
      <c r="Q102" s="10">
        <v>0.33</v>
      </c>
      <c r="R102" s="10"/>
      <c r="S102" s="10"/>
      <c r="T102" s="7">
        <f>O102*Q102</f>
        <v>0.15840000000000001</v>
      </c>
      <c r="U102" s="7"/>
      <c r="V102" s="135"/>
      <c r="W102" s="10">
        <f>T102</f>
        <v>0.15840000000000001</v>
      </c>
      <c r="X102" s="11" t="s">
        <v>30</v>
      </c>
    </row>
    <row r="103" spans="8:24" s="1" customFormat="1" ht="15" outlineLevel="1">
      <c r="H103" s="8"/>
      <c r="I103" s="6"/>
      <c r="J103" s="6"/>
      <c r="K103" s="6"/>
      <c r="L103" s="6"/>
      <c r="M103" s="6"/>
      <c r="N103" s="6"/>
      <c r="O103" s="7"/>
      <c r="P103" s="9"/>
      <c r="Q103" s="7"/>
      <c r="R103" s="9"/>
      <c r="S103" s="7"/>
      <c r="T103" s="7"/>
      <c r="U103" s="7"/>
      <c r="W103" s="10"/>
      <c r="X103" s="11"/>
    </row>
    <row r="104" spans="8:24" s="1" customFormat="1" ht="15" outlineLevel="1">
      <c r="H104" s="65" t="s">
        <v>306</v>
      </c>
      <c r="I104" s="55" t="s">
        <v>110</v>
      </c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60">
        <f>ROUND(SUM(W106:W120),2)</f>
        <v>543.28</v>
      </c>
      <c r="X104" s="61" t="s">
        <v>30</v>
      </c>
    </row>
    <row r="105" spans="8:24" s="1" customFormat="1" ht="15" outlineLevel="1">
      <c r="H105" s="8"/>
      <c r="I105" s="139" t="s">
        <v>106</v>
      </c>
      <c r="J105" s="6"/>
      <c r="K105" s="6"/>
      <c r="L105" s="6"/>
      <c r="M105" s="6"/>
      <c r="N105" s="6"/>
      <c r="O105" s="7"/>
      <c r="P105" s="9"/>
      <c r="Q105" s="7"/>
      <c r="R105" s="9"/>
      <c r="S105" s="7"/>
      <c r="T105" s="7"/>
      <c r="U105" s="7"/>
      <c r="W105" s="10"/>
      <c r="X105" s="11"/>
    </row>
    <row r="106" spans="8:24" s="1" customFormat="1" ht="15" outlineLevel="1">
      <c r="H106" s="8"/>
      <c r="I106" s="6" t="s">
        <v>136</v>
      </c>
      <c r="J106" s="6"/>
      <c r="K106" s="6"/>
      <c r="L106" s="6"/>
      <c r="M106" s="6"/>
      <c r="N106" s="6"/>
      <c r="O106" s="7"/>
      <c r="P106" s="9"/>
      <c r="Q106" s="7">
        <v>2.8</v>
      </c>
      <c r="R106" s="9">
        <v>11.68</v>
      </c>
      <c r="S106" s="7"/>
      <c r="T106" s="7">
        <f>Q106*R106</f>
        <v>32.704000000000001</v>
      </c>
      <c r="U106" s="7">
        <f>(2.4*2.1)+(1.3*1)</f>
        <v>6.34</v>
      </c>
      <c r="W106" s="10">
        <f>T106-U106</f>
        <v>26.364000000000001</v>
      </c>
      <c r="X106" s="11" t="s">
        <v>30</v>
      </c>
    </row>
    <row r="107" spans="8:24" s="1" customFormat="1" ht="15" outlineLevel="1">
      <c r="H107" s="8"/>
      <c r="I107" s="6" t="s">
        <v>103</v>
      </c>
      <c r="J107" s="6"/>
      <c r="K107" s="6"/>
      <c r="L107" s="6"/>
      <c r="M107" s="6"/>
      <c r="N107" s="6"/>
      <c r="O107" s="7"/>
      <c r="P107" s="9"/>
      <c r="Q107" s="7">
        <v>2.8</v>
      </c>
      <c r="R107" s="9">
        <v>18.739999999999998</v>
      </c>
      <c r="S107" s="7"/>
      <c r="T107" s="7">
        <f t="shared" ref="T107:T117" si="4">Q107*R107</f>
        <v>52.471999999999994</v>
      </c>
      <c r="U107" s="7">
        <f>((0.8*2.1)*3)+(3.47*2.8)</f>
        <v>14.756</v>
      </c>
      <c r="W107" s="10">
        <f t="shared" ref="W107:W117" si="5">T107-U107</f>
        <v>37.715999999999994</v>
      </c>
      <c r="X107" s="11" t="s">
        <v>30</v>
      </c>
    </row>
    <row r="108" spans="8:24" s="1" customFormat="1" ht="15" outlineLevel="1">
      <c r="H108" s="8"/>
      <c r="I108" s="6" t="s">
        <v>142</v>
      </c>
      <c r="J108" s="6"/>
      <c r="K108" s="6"/>
      <c r="L108" s="6"/>
      <c r="M108" s="6"/>
      <c r="N108" s="6"/>
      <c r="O108" s="7"/>
      <c r="P108" s="9"/>
      <c r="Q108" s="7">
        <v>2.8</v>
      </c>
      <c r="R108" s="9">
        <v>16.54</v>
      </c>
      <c r="S108" s="7"/>
      <c r="T108" s="7">
        <f t="shared" si="4"/>
        <v>46.311999999999998</v>
      </c>
      <c r="U108" s="7">
        <f>((1.4*1)*2)+(0.6*2.1)</f>
        <v>4.0599999999999996</v>
      </c>
      <c r="W108" s="10">
        <f t="shared" si="5"/>
        <v>42.251999999999995</v>
      </c>
      <c r="X108" s="11" t="s">
        <v>30</v>
      </c>
    </row>
    <row r="109" spans="8:24" s="1" customFormat="1" ht="15" outlineLevel="1">
      <c r="H109" s="8"/>
      <c r="I109" s="6" t="s">
        <v>173</v>
      </c>
      <c r="J109" s="6"/>
      <c r="K109" s="6"/>
      <c r="L109" s="6"/>
      <c r="M109" s="6"/>
      <c r="N109" s="6"/>
      <c r="O109" s="7"/>
      <c r="P109" s="9"/>
      <c r="Q109" s="7">
        <v>2.8</v>
      </c>
      <c r="R109" s="9">
        <v>7.32</v>
      </c>
      <c r="S109" s="7"/>
      <c r="T109" s="7">
        <f t="shared" si="4"/>
        <v>20.495999999999999</v>
      </c>
      <c r="U109" s="7">
        <f>0.7*2.1</f>
        <v>1.47</v>
      </c>
      <c r="W109" s="10">
        <f t="shared" si="5"/>
        <v>19.026</v>
      </c>
      <c r="X109" s="11" t="s">
        <v>30</v>
      </c>
    </row>
    <row r="110" spans="8:24" s="1" customFormat="1" ht="15" outlineLevel="1">
      <c r="H110" s="8"/>
      <c r="I110" s="6" t="s">
        <v>149</v>
      </c>
      <c r="J110" s="6"/>
      <c r="K110" s="6"/>
      <c r="L110" s="6"/>
      <c r="M110" s="6"/>
      <c r="N110" s="6"/>
      <c r="O110" s="7"/>
      <c r="P110" s="9"/>
      <c r="Q110" s="7">
        <v>2.8</v>
      </c>
      <c r="R110" s="9">
        <v>13.92</v>
      </c>
      <c r="S110" s="7"/>
      <c r="T110" s="7">
        <f t="shared" si="4"/>
        <v>38.975999999999999</v>
      </c>
      <c r="U110" s="7">
        <f>(0.8*2.1)+(1.5*1)+(0.7*2.1)</f>
        <v>4.6500000000000004</v>
      </c>
      <c r="W110" s="10">
        <f t="shared" si="5"/>
        <v>34.326000000000001</v>
      </c>
      <c r="X110" s="11" t="s">
        <v>30</v>
      </c>
    </row>
    <row r="111" spans="8:24" s="1" customFormat="1" ht="15" outlineLevel="1">
      <c r="H111" s="8"/>
      <c r="I111" s="6" t="s">
        <v>174</v>
      </c>
      <c r="J111" s="6"/>
      <c r="K111" s="6"/>
      <c r="L111" s="6"/>
      <c r="M111" s="6"/>
      <c r="N111" s="6"/>
      <c r="O111" s="7"/>
      <c r="P111" s="9"/>
      <c r="Q111" s="7">
        <v>2.8</v>
      </c>
      <c r="R111" s="9">
        <v>9.64</v>
      </c>
      <c r="S111" s="7"/>
      <c r="T111" s="7">
        <f t="shared" si="4"/>
        <v>26.992000000000001</v>
      </c>
      <c r="U111" s="7">
        <f>0.8*2.1</f>
        <v>1.6800000000000002</v>
      </c>
      <c r="W111" s="10">
        <f t="shared" si="5"/>
        <v>25.312000000000001</v>
      </c>
      <c r="X111" s="11" t="s">
        <v>30</v>
      </c>
    </row>
    <row r="112" spans="8:24" s="17" customFormat="1" ht="15" outlineLevel="1">
      <c r="H112" s="8"/>
      <c r="I112" s="6" t="s">
        <v>175</v>
      </c>
      <c r="J112" s="6"/>
      <c r="K112" s="6"/>
      <c r="L112" s="6"/>
      <c r="M112" s="6"/>
      <c r="N112" s="6"/>
      <c r="O112" s="7"/>
      <c r="P112" s="9"/>
      <c r="Q112" s="7">
        <v>2.8</v>
      </c>
      <c r="R112" s="7">
        <v>8.34</v>
      </c>
      <c r="S112" s="7"/>
      <c r="T112" s="7">
        <f t="shared" si="4"/>
        <v>23.351999999999997</v>
      </c>
      <c r="U112" s="7">
        <f>0.6*2.1</f>
        <v>1.26</v>
      </c>
      <c r="V112" s="1"/>
      <c r="W112" s="10">
        <f t="shared" si="5"/>
        <v>22.091999999999995</v>
      </c>
      <c r="X112" s="11" t="s">
        <v>30</v>
      </c>
    </row>
    <row r="113" spans="8:24" s="17" customFormat="1" ht="15" outlineLevel="1">
      <c r="H113" s="8"/>
      <c r="I113" s="6" t="s">
        <v>178</v>
      </c>
      <c r="J113" s="6"/>
      <c r="K113" s="6"/>
      <c r="L113" s="6"/>
      <c r="M113" s="6"/>
      <c r="N113" s="6"/>
      <c r="O113" s="7"/>
      <c r="P113" s="9"/>
      <c r="Q113" s="7">
        <v>2.8</v>
      </c>
      <c r="R113" s="7">
        <v>8.6</v>
      </c>
      <c r="S113" s="7"/>
      <c r="T113" s="7">
        <f t="shared" si="4"/>
        <v>24.08</v>
      </c>
      <c r="U113" s="7">
        <f>((0.8*2.1)*2)</f>
        <v>3.3600000000000003</v>
      </c>
      <c r="V113" s="1"/>
      <c r="W113" s="10">
        <f t="shared" si="5"/>
        <v>20.72</v>
      </c>
      <c r="X113" s="11" t="s">
        <v>30</v>
      </c>
    </row>
    <row r="114" spans="8:24" s="17" customFormat="1" ht="15" outlineLevel="1">
      <c r="H114" s="8"/>
      <c r="I114" s="6" t="s">
        <v>177</v>
      </c>
      <c r="J114" s="6"/>
      <c r="K114" s="6"/>
      <c r="L114" s="6"/>
      <c r="M114" s="6"/>
      <c r="N114" s="6"/>
      <c r="O114" s="7"/>
      <c r="P114" s="9"/>
      <c r="Q114" s="7">
        <v>2.8</v>
      </c>
      <c r="R114" s="7">
        <v>10.16</v>
      </c>
      <c r="S114" s="7"/>
      <c r="T114" s="7">
        <f t="shared" si="4"/>
        <v>28.447999999999997</v>
      </c>
      <c r="U114" s="7">
        <f>0.8*2.1</f>
        <v>1.6800000000000002</v>
      </c>
      <c r="V114" s="1"/>
      <c r="W114" s="10">
        <f t="shared" si="5"/>
        <v>26.767999999999997</v>
      </c>
      <c r="X114" s="11" t="s">
        <v>30</v>
      </c>
    </row>
    <row r="115" spans="8:24" s="1" customFormat="1" ht="15" outlineLevel="1">
      <c r="H115" s="8"/>
      <c r="I115" s="6" t="s">
        <v>179</v>
      </c>
      <c r="J115" s="6"/>
      <c r="K115" s="6"/>
      <c r="L115" s="6"/>
      <c r="M115" s="6"/>
      <c r="N115" s="6"/>
      <c r="O115" s="7"/>
      <c r="P115" s="9"/>
      <c r="Q115" s="7">
        <v>2.8</v>
      </c>
      <c r="R115" s="9">
        <v>9.1999999999999993</v>
      </c>
      <c r="S115" s="7"/>
      <c r="T115" s="7">
        <f t="shared" si="4"/>
        <v>25.759999999999998</v>
      </c>
      <c r="U115" s="7">
        <f>0.8*2.1</f>
        <v>1.6800000000000002</v>
      </c>
      <c r="W115" s="10">
        <f t="shared" si="5"/>
        <v>24.08</v>
      </c>
      <c r="X115" s="11" t="s">
        <v>30</v>
      </c>
    </row>
    <row r="116" spans="8:24" s="1" customFormat="1" ht="15" outlineLevel="1">
      <c r="H116" s="8"/>
      <c r="I116" s="6" t="s">
        <v>160</v>
      </c>
      <c r="J116" s="6"/>
      <c r="K116" s="6"/>
      <c r="L116" s="6"/>
      <c r="M116" s="6"/>
      <c r="N116" s="6"/>
      <c r="O116" s="7"/>
      <c r="P116" s="9"/>
      <c r="Q116" s="7">
        <v>2.8</v>
      </c>
      <c r="R116" s="9">
        <v>33.979999999999997</v>
      </c>
      <c r="S116" s="7"/>
      <c r="T116" s="7">
        <f t="shared" si="4"/>
        <v>95.143999999999991</v>
      </c>
      <c r="U116" s="7">
        <f>(((0.8*2.1)*2)+((0.9*2.1)*2)+((0.6*2.1)*2)+(1.5*1)+(2.05*2.8))</f>
        <v>16.899999999999999</v>
      </c>
      <c r="W116" s="10">
        <f t="shared" si="5"/>
        <v>78.244</v>
      </c>
      <c r="X116" s="11" t="s">
        <v>30</v>
      </c>
    </row>
    <row r="117" spans="8:24" s="1" customFormat="1" ht="15" outlineLevel="1">
      <c r="H117" s="8"/>
      <c r="I117" s="6" t="s">
        <v>180</v>
      </c>
      <c r="J117" s="6"/>
      <c r="K117" s="6"/>
      <c r="L117" s="6"/>
      <c r="M117" s="6"/>
      <c r="N117" s="6"/>
      <c r="O117" s="7"/>
      <c r="P117" s="9"/>
      <c r="Q117" s="7">
        <v>2.8</v>
      </c>
      <c r="R117" s="9">
        <v>47.78</v>
      </c>
      <c r="S117" s="7"/>
      <c r="T117" s="7">
        <f t="shared" si="4"/>
        <v>133.78399999999999</v>
      </c>
      <c r="U117" s="7">
        <f>((1.92*2.8)+(2*1)+(5.87*1)+(1.48*2.1)+(4.15*1)+((0.8*2.1)*3))</f>
        <v>25.543999999999997</v>
      </c>
      <c r="W117" s="10">
        <f t="shared" si="5"/>
        <v>108.24</v>
      </c>
      <c r="X117" s="11" t="s">
        <v>30</v>
      </c>
    </row>
    <row r="118" spans="8:24" s="1" customFormat="1" ht="15" outlineLevel="1">
      <c r="H118" s="8"/>
      <c r="I118" s="6" t="s">
        <v>176</v>
      </c>
      <c r="J118" s="6"/>
      <c r="K118" s="6"/>
      <c r="L118" s="6"/>
      <c r="M118" s="6"/>
      <c r="N118" s="6"/>
      <c r="O118" s="7"/>
      <c r="P118" s="9"/>
      <c r="Q118" s="7">
        <v>2.8</v>
      </c>
      <c r="R118" s="9">
        <v>9.98</v>
      </c>
      <c r="S118" s="7"/>
      <c r="T118" s="7">
        <f t="shared" ref="T118:T120" si="6">Q118*R118</f>
        <v>27.943999999999999</v>
      </c>
      <c r="U118" s="7">
        <f>(0.8*2.1)+(2*1)</f>
        <v>3.68</v>
      </c>
      <c r="W118" s="10">
        <f t="shared" ref="W118:W120" si="7">T118-U118</f>
        <v>24.263999999999999</v>
      </c>
      <c r="X118" s="11" t="s">
        <v>30</v>
      </c>
    </row>
    <row r="119" spans="8:24" s="1" customFormat="1" ht="15" outlineLevel="1">
      <c r="H119" s="8"/>
      <c r="I119" s="6" t="s">
        <v>149</v>
      </c>
      <c r="J119" s="6"/>
      <c r="K119" s="6"/>
      <c r="L119" s="6"/>
      <c r="M119" s="6"/>
      <c r="N119" s="6"/>
      <c r="O119" s="7"/>
      <c r="P119" s="9"/>
      <c r="Q119" s="7">
        <v>2.8</v>
      </c>
      <c r="R119" s="9">
        <v>12.98</v>
      </c>
      <c r="S119" s="7"/>
      <c r="T119" s="7">
        <f t="shared" si="6"/>
        <v>36.344000000000001</v>
      </c>
      <c r="U119" s="7">
        <f>0.8*2.1</f>
        <v>1.6800000000000002</v>
      </c>
      <c r="W119" s="10">
        <f t="shared" si="7"/>
        <v>34.664000000000001</v>
      </c>
      <c r="X119" s="11" t="s">
        <v>30</v>
      </c>
    </row>
    <row r="120" spans="8:24" s="1" customFormat="1" ht="15" outlineLevel="1">
      <c r="H120" s="8"/>
      <c r="I120" s="6" t="s">
        <v>153</v>
      </c>
      <c r="J120" s="6"/>
      <c r="K120" s="6"/>
      <c r="L120" s="6"/>
      <c r="M120" s="6"/>
      <c r="N120" s="6"/>
      <c r="O120" s="7"/>
      <c r="P120" s="9"/>
      <c r="Q120" s="7">
        <v>2.8</v>
      </c>
      <c r="R120" s="9">
        <v>7.46</v>
      </c>
      <c r="S120" s="7"/>
      <c r="T120" s="7">
        <f t="shared" si="6"/>
        <v>20.887999999999998</v>
      </c>
      <c r="U120" s="7">
        <f>0.8*2.1</f>
        <v>1.6800000000000002</v>
      </c>
      <c r="W120" s="10">
        <f t="shared" si="7"/>
        <v>19.207999999999998</v>
      </c>
      <c r="X120" s="11" t="s">
        <v>30</v>
      </c>
    </row>
    <row r="121" spans="8:24" s="1" customFormat="1" ht="15" outlineLevel="1">
      <c r="H121" s="8"/>
      <c r="I121" s="6"/>
      <c r="J121" s="6"/>
      <c r="K121" s="6"/>
      <c r="L121" s="6"/>
      <c r="M121" s="6"/>
      <c r="N121" s="6"/>
      <c r="O121" s="7"/>
      <c r="P121" s="9"/>
      <c r="Q121" s="7"/>
      <c r="R121" s="9"/>
      <c r="S121" s="7"/>
      <c r="T121" s="7"/>
      <c r="U121" s="7"/>
      <c r="W121" s="10"/>
      <c r="X121" s="11"/>
    </row>
    <row r="122" spans="8:24" s="1" customFormat="1" ht="15" outlineLevel="1">
      <c r="H122" s="53" t="s">
        <v>307</v>
      </c>
      <c r="I122" s="55" t="s">
        <v>182</v>
      </c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60"/>
      <c r="X122" s="61"/>
    </row>
    <row r="123" spans="8:24" s="1" customFormat="1" ht="15" outlineLevel="1">
      <c r="H123" s="65" t="s">
        <v>308</v>
      </c>
      <c r="I123" s="55" t="s">
        <v>170</v>
      </c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60">
        <f>ROUND(SUM(W125:W128),2)</f>
        <v>336.62</v>
      </c>
      <c r="X123" s="61" t="s">
        <v>30</v>
      </c>
    </row>
    <row r="124" spans="8:24" s="1" customFormat="1" ht="15" outlineLevel="1">
      <c r="H124" s="8"/>
      <c r="I124" s="139" t="s">
        <v>106</v>
      </c>
      <c r="J124" s="6"/>
      <c r="K124" s="6"/>
      <c r="L124" s="6"/>
      <c r="M124" s="6"/>
      <c r="N124" s="6"/>
      <c r="O124" s="7"/>
      <c r="P124" s="9"/>
      <c r="Q124" s="7"/>
      <c r="R124" s="9"/>
      <c r="S124" s="7"/>
      <c r="T124" s="7"/>
      <c r="U124" s="7"/>
      <c r="W124" s="10"/>
      <c r="X124" s="11"/>
    </row>
    <row r="125" spans="8:24" s="5" customFormat="1" ht="15.75">
      <c r="H125" s="18"/>
      <c r="I125" s="6" t="s">
        <v>138</v>
      </c>
      <c r="J125" s="134"/>
      <c r="K125" s="134"/>
      <c r="L125" s="134"/>
      <c r="M125" s="134"/>
      <c r="N125" s="134"/>
      <c r="O125" s="10"/>
      <c r="P125" s="10"/>
      <c r="Q125" s="10">
        <v>3</v>
      </c>
      <c r="R125" s="7">
        <v>57.85</v>
      </c>
      <c r="S125" s="10"/>
      <c r="T125" s="10"/>
      <c r="U125" s="10"/>
      <c r="V125" s="135"/>
      <c r="W125" s="10">
        <f>Q125*R125</f>
        <v>173.55</v>
      </c>
      <c r="X125" s="11" t="s">
        <v>30</v>
      </c>
    </row>
    <row r="126" spans="8:24" s="5" customFormat="1" ht="15.75">
      <c r="H126" s="18"/>
      <c r="I126" s="6" t="s">
        <v>139</v>
      </c>
      <c r="J126" s="134"/>
      <c r="K126" s="134"/>
      <c r="L126" s="134"/>
      <c r="M126" s="134"/>
      <c r="N126" s="134"/>
      <c r="O126" s="10"/>
      <c r="P126" s="10"/>
      <c r="Q126" s="10">
        <v>1.8</v>
      </c>
      <c r="R126" s="7">
        <v>34.799999999999997</v>
      </c>
      <c r="S126" s="10"/>
      <c r="T126" s="10"/>
      <c r="U126" s="10"/>
      <c r="V126" s="135"/>
      <c r="W126" s="10">
        <f t="shared" ref="W126:W127" si="8">Q126*R126</f>
        <v>62.639999999999993</v>
      </c>
      <c r="X126" s="11" t="s">
        <v>30</v>
      </c>
    </row>
    <row r="127" spans="8:24" s="5" customFormat="1" ht="15.75">
      <c r="H127" s="18"/>
      <c r="I127" s="6" t="s">
        <v>184</v>
      </c>
      <c r="J127" s="134"/>
      <c r="K127" s="134"/>
      <c r="L127" s="134"/>
      <c r="M127" s="134"/>
      <c r="N127" s="134"/>
      <c r="O127" s="10"/>
      <c r="P127" s="10"/>
      <c r="Q127" s="10">
        <v>1.8</v>
      </c>
      <c r="R127" s="7">
        <v>14.19</v>
      </c>
      <c r="S127" s="10"/>
      <c r="T127" s="10"/>
      <c r="U127" s="10"/>
      <c r="V127" s="135"/>
      <c r="W127" s="10">
        <f t="shared" si="8"/>
        <v>25.541999999999998</v>
      </c>
      <c r="X127" s="11" t="s">
        <v>30</v>
      </c>
    </row>
    <row r="128" spans="8:24" s="5" customFormat="1" ht="15.75">
      <c r="H128" s="18"/>
      <c r="I128" s="6" t="s">
        <v>185</v>
      </c>
      <c r="J128" s="134"/>
      <c r="K128" s="134"/>
      <c r="L128" s="134"/>
      <c r="M128" s="134"/>
      <c r="N128" s="134"/>
      <c r="O128" s="10"/>
      <c r="P128" s="10"/>
      <c r="Q128" s="10">
        <v>2.2999999999999998</v>
      </c>
      <c r="R128" s="7">
        <v>32.56</v>
      </c>
      <c r="S128" s="10"/>
      <c r="T128" s="10"/>
      <c r="U128" s="10"/>
      <c r="V128" s="135"/>
      <c r="W128" s="10">
        <f t="shared" ref="W128" si="9">Q128*R128</f>
        <v>74.888000000000005</v>
      </c>
      <c r="X128" s="11" t="s">
        <v>30</v>
      </c>
    </row>
    <row r="129" spans="8:24" s="1" customFormat="1" ht="15" outlineLevel="1">
      <c r="H129" s="8"/>
      <c r="I129" s="6"/>
      <c r="J129" s="6"/>
      <c r="K129" s="6"/>
      <c r="L129" s="6"/>
      <c r="M129" s="6"/>
      <c r="N129" s="6"/>
      <c r="O129" s="7"/>
      <c r="P129" s="9"/>
      <c r="Q129" s="7"/>
      <c r="R129" s="9"/>
      <c r="S129" s="7"/>
      <c r="T129" s="7"/>
      <c r="U129" s="7"/>
      <c r="W129" s="10"/>
      <c r="X129" s="11"/>
    </row>
    <row r="130" spans="8:24" s="1" customFormat="1" ht="15" outlineLevel="1">
      <c r="H130" s="65" t="s">
        <v>309</v>
      </c>
      <c r="I130" s="55" t="s">
        <v>183</v>
      </c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60">
        <f>ROUND(SUM(W132:W135),2)</f>
        <v>96.66</v>
      </c>
      <c r="X130" s="61" t="s">
        <v>30</v>
      </c>
    </row>
    <row r="131" spans="8:24" s="1" customFormat="1" ht="15" outlineLevel="1">
      <c r="H131" s="8"/>
      <c r="I131" s="139" t="s">
        <v>106</v>
      </c>
      <c r="J131" s="6"/>
      <c r="K131" s="6"/>
      <c r="L131" s="6"/>
      <c r="M131" s="6"/>
      <c r="N131" s="6"/>
      <c r="O131" s="7"/>
      <c r="P131" s="9"/>
      <c r="Q131" s="7"/>
      <c r="R131" s="9"/>
      <c r="S131" s="7"/>
      <c r="T131" s="7"/>
      <c r="U131" s="7"/>
      <c r="W131" s="10"/>
      <c r="X131" s="11"/>
    </row>
    <row r="132" spans="8:24" s="5" customFormat="1" ht="15.75">
      <c r="H132" s="18"/>
      <c r="I132" s="6" t="s">
        <v>138</v>
      </c>
      <c r="J132" s="134"/>
      <c r="K132" s="134"/>
      <c r="L132" s="134"/>
      <c r="M132" s="134"/>
      <c r="N132" s="134"/>
      <c r="O132" s="10"/>
      <c r="P132" s="10"/>
      <c r="Q132" s="10">
        <v>0.6</v>
      </c>
      <c r="R132" s="7">
        <v>57.85</v>
      </c>
      <c r="S132" s="10"/>
      <c r="T132" s="10"/>
      <c r="U132" s="10"/>
      <c r="V132" s="135"/>
      <c r="W132" s="10">
        <f>Q132*R132</f>
        <v>34.71</v>
      </c>
      <c r="X132" s="11" t="s">
        <v>30</v>
      </c>
    </row>
    <row r="133" spans="8:24" s="5" customFormat="1" ht="15.75">
      <c r="H133" s="18"/>
      <c r="I133" s="6" t="s">
        <v>139</v>
      </c>
      <c r="J133" s="134"/>
      <c r="K133" s="134"/>
      <c r="L133" s="134"/>
      <c r="M133" s="134"/>
      <c r="N133" s="134"/>
      <c r="O133" s="10"/>
      <c r="P133" s="10"/>
      <c r="Q133" s="10">
        <v>0.6</v>
      </c>
      <c r="R133" s="7">
        <v>34.799999999999997</v>
      </c>
      <c r="S133" s="10"/>
      <c r="T133" s="10"/>
      <c r="U133" s="10"/>
      <c r="V133" s="135"/>
      <c r="W133" s="10">
        <f t="shared" ref="W133:W135" si="10">Q133*R133</f>
        <v>20.88</v>
      </c>
      <c r="X133" s="11" t="s">
        <v>30</v>
      </c>
    </row>
    <row r="134" spans="8:24" s="5" customFormat="1" ht="15.75">
      <c r="H134" s="18"/>
      <c r="I134" s="6" t="s">
        <v>184</v>
      </c>
      <c r="J134" s="134"/>
      <c r="K134" s="134"/>
      <c r="L134" s="134"/>
      <c r="M134" s="134"/>
      <c r="N134" s="134"/>
      <c r="O134" s="10"/>
      <c r="P134" s="10"/>
      <c r="Q134" s="10">
        <v>0.6</v>
      </c>
      <c r="R134" s="7">
        <v>14.19</v>
      </c>
      <c r="S134" s="10"/>
      <c r="T134" s="10"/>
      <c r="U134" s="10"/>
      <c r="V134" s="135"/>
      <c r="W134" s="10">
        <f t="shared" si="10"/>
        <v>8.5139999999999993</v>
      </c>
      <c r="X134" s="11" t="s">
        <v>30</v>
      </c>
    </row>
    <row r="135" spans="8:24" s="5" customFormat="1" ht="15.75">
      <c r="H135" s="18"/>
      <c r="I135" s="6" t="s">
        <v>185</v>
      </c>
      <c r="J135" s="134"/>
      <c r="K135" s="134"/>
      <c r="L135" s="134"/>
      <c r="M135" s="134"/>
      <c r="N135" s="134"/>
      <c r="O135" s="10"/>
      <c r="P135" s="10"/>
      <c r="Q135" s="10">
        <v>1</v>
      </c>
      <c r="R135" s="7">
        <v>32.56</v>
      </c>
      <c r="S135" s="10"/>
      <c r="T135" s="10"/>
      <c r="U135" s="10"/>
      <c r="V135" s="135"/>
      <c r="W135" s="10">
        <f t="shared" si="10"/>
        <v>32.56</v>
      </c>
      <c r="X135" s="11" t="s">
        <v>30</v>
      </c>
    </row>
    <row r="136" spans="8:24" s="1" customFormat="1" ht="15" outlineLevel="1">
      <c r="H136" s="8"/>
      <c r="I136" s="6"/>
      <c r="J136" s="6"/>
      <c r="K136" s="6"/>
      <c r="L136" s="6"/>
      <c r="M136" s="6"/>
      <c r="N136" s="6"/>
      <c r="O136" s="7"/>
      <c r="P136" s="9"/>
      <c r="Q136" s="7"/>
      <c r="R136" s="9"/>
      <c r="S136" s="7"/>
      <c r="T136" s="7"/>
      <c r="U136" s="7"/>
      <c r="W136" s="10"/>
      <c r="X136" s="11"/>
    </row>
    <row r="137" spans="8:24" s="1" customFormat="1" ht="15" outlineLevel="1">
      <c r="H137" s="65" t="s">
        <v>310</v>
      </c>
      <c r="I137" s="55" t="s">
        <v>110</v>
      </c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60">
        <f>ROUND(SUM(W139:W142),2)</f>
        <v>336.62</v>
      </c>
      <c r="X137" s="61" t="s">
        <v>30</v>
      </c>
    </row>
    <row r="138" spans="8:24" s="1" customFormat="1" ht="15" outlineLevel="1">
      <c r="H138" s="8"/>
      <c r="I138" s="139" t="s">
        <v>106</v>
      </c>
      <c r="J138" s="6"/>
      <c r="K138" s="6"/>
      <c r="L138" s="6"/>
      <c r="M138" s="6"/>
      <c r="N138" s="6"/>
      <c r="O138" s="7"/>
      <c r="P138" s="9"/>
      <c r="Q138" s="7"/>
      <c r="R138" s="9"/>
      <c r="S138" s="7"/>
      <c r="T138" s="7"/>
      <c r="U138" s="7"/>
      <c r="W138" s="10"/>
      <c r="X138" s="11"/>
    </row>
    <row r="139" spans="8:24" s="5" customFormat="1" ht="15.75">
      <c r="H139" s="18"/>
      <c r="I139" s="6" t="s">
        <v>138</v>
      </c>
      <c r="J139" s="134"/>
      <c r="K139" s="134"/>
      <c r="L139" s="134"/>
      <c r="M139" s="134"/>
      <c r="N139" s="134"/>
      <c r="O139" s="10"/>
      <c r="P139" s="10"/>
      <c r="Q139" s="10">
        <v>3</v>
      </c>
      <c r="R139" s="7">
        <v>57.85</v>
      </c>
      <c r="S139" s="10"/>
      <c r="T139" s="10"/>
      <c r="U139" s="10"/>
      <c r="V139" s="135"/>
      <c r="W139" s="10">
        <f>Q139*R139</f>
        <v>173.55</v>
      </c>
      <c r="X139" s="11" t="s">
        <v>30</v>
      </c>
    </row>
    <row r="140" spans="8:24" s="5" customFormat="1" ht="15.75">
      <c r="H140" s="18"/>
      <c r="I140" s="6" t="s">
        <v>139</v>
      </c>
      <c r="J140" s="134"/>
      <c r="K140" s="134"/>
      <c r="L140" s="134"/>
      <c r="M140" s="134"/>
      <c r="N140" s="134"/>
      <c r="O140" s="10"/>
      <c r="P140" s="10"/>
      <c r="Q140" s="10">
        <v>1.8</v>
      </c>
      <c r="R140" s="7">
        <v>34.799999999999997</v>
      </c>
      <c r="S140" s="10"/>
      <c r="T140" s="10"/>
      <c r="U140" s="10"/>
      <c r="V140" s="135"/>
      <c r="W140" s="10">
        <f t="shared" ref="W140:W142" si="11">Q140*R140</f>
        <v>62.639999999999993</v>
      </c>
      <c r="X140" s="11" t="s">
        <v>30</v>
      </c>
    </row>
    <row r="141" spans="8:24" s="5" customFormat="1" ht="15.75">
      <c r="H141" s="18"/>
      <c r="I141" s="6" t="s">
        <v>184</v>
      </c>
      <c r="J141" s="134"/>
      <c r="K141" s="134"/>
      <c r="L141" s="134"/>
      <c r="M141" s="134"/>
      <c r="N141" s="134"/>
      <c r="O141" s="10"/>
      <c r="P141" s="10"/>
      <c r="Q141" s="10">
        <v>1.8</v>
      </c>
      <c r="R141" s="7">
        <v>14.19</v>
      </c>
      <c r="S141" s="10"/>
      <c r="T141" s="10"/>
      <c r="U141" s="10"/>
      <c r="V141" s="135"/>
      <c r="W141" s="10">
        <f t="shared" si="11"/>
        <v>25.541999999999998</v>
      </c>
      <c r="X141" s="11" t="s">
        <v>30</v>
      </c>
    </row>
    <row r="142" spans="8:24" s="5" customFormat="1" ht="15.75">
      <c r="H142" s="18"/>
      <c r="I142" s="6" t="s">
        <v>185</v>
      </c>
      <c r="J142" s="134"/>
      <c r="K142" s="134"/>
      <c r="L142" s="134"/>
      <c r="M142" s="134"/>
      <c r="N142" s="134"/>
      <c r="O142" s="10"/>
      <c r="P142" s="10"/>
      <c r="Q142" s="10">
        <v>2.2999999999999998</v>
      </c>
      <c r="R142" s="7">
        <v>32.56</v>
      </c>
      <c r="S142" s="10"/>
      <c r="T142" s="10"/>
      <c r="U142" s="10"/>
      <c r="V142" s="135"/>
      <c r="W142" s="10">
        <f t="shared" si="11"/>
        <v>74.888000000000005</v>
      </c>
      <c r="X142" s="11" t="s">
        <v>30</v>
      </c>
    </row>
    <row r="143" spans="8:24" s="5" customFormat="1" ht="15">
      <c r="H143" s="8"/>
      <c r="I143" s="6"/>
      <c r="J143" s="134"/>
      <c r="K143" s="134"/>
      <c r="L143" s="134"/>
      <c r="M143" s="134"/>
      <c r="N143" s="134"/>
      <c r="O143" s="10"/>
      <c r="P143" s="10"/>
      <c r="Q143" s="10"/>
      <c r="R143" s="7"/>
      <c r="S143" s="10"/>
      <c r="T143" s="10"/>
      <c r="U143" s="10"/>
      <c r="V143" s="135"/>
      <c r="W143" s="10"/>
      <c r="X143" s="11"/>
    </row>
    <row r="144" spans="8:24" s="1" customFormat="1" ht="15" outlineLevel="1">
      <c r="H144" s="53" t="s">
        <v>311</v>
      </c>
      <c r="I144" s="55" t="s">
        <v>109</v>
      </c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60"/>
      <c r="X144" s="61"/>
    </row>
    <row r="145" spans="8:24" s="1" customFormat="1" ht="15" outlineLevel="1">
      <c r="H145" s="65" t="s">
        <v>312</v>
      </c>
      <c r="I145" s="55" t="s">
        <v>110</v>
      </c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60">
        <f>ROUND(SUM(W147:W148),2)</f>
        <v>145.11000000000001</v>
      </c>
      <c r="X145" s="61" t="s">
        <v>30</v>
      </c>
    </row>
    <row r="146" spans="8:24" s="1" customFormat="1" ht="15" outlineLevel="1">
      <c r="H146" s="8"/>
      <c r="I146" s="139" t="s">
        <v>201</v>
      </c>
      <c r="J146" s="6"/>
      <c r="K146" s="6"/>
      <c r="L146" s="6"/>
      <c r="M146" s="6"/>
      <c r="N146" s="6"/>
      <c r="O146" s="7"/>
      <c r="P146" s="9"/>
      <c r="Q146" s="7"/>
      <c r="R146" s="9"/>
      <c r="S146" s="7"/>
      <c r="T146" s="7"/>
      <c r="U146" s="7"/>
      <c r="W146" s="10"/>
      <c r="X146" s="11"/>
    </row>
    <row r="147" spans="8:24" s="5" customFormat="1" ht="15.75">
      <c r="H147" s="18"/>
      <c r="I147" s="6" t="s">
        <v>138</v>
      </c>
      <c r="J147" s="134"/>
      <c r="K147" s="134"/>
      <c r="L147" s="134"/>
      <c r="M147" s="134"/>
      <c r="N147" s="134"/>
      <c r="O147" s="10"/>
      <c r="P147" s="10"/>
      <c r="Q147" s="10"/>
      <c r="R147" s="7"/>
      <c r="S147" s="10"/>
      <c r="T147" s="10">
        <v>102.54</v>
      </c>
      <c r="U147" s="10"/>
      <c r="V147" s="135"/>
      <c r="W147" s="10">
        <f>T147</f>
        <v>102.54</v>
      </c>
      <c r="X147" s="11" t="s">
        <v>30</v>
      </c>
    </row>
    <row r="148" spans="8:24" s="5" customFormat="1" ht="15.75">
      <c r="H148" s="18"/>
      <c r="I148" s="6" t="s">
        <v>202</v>
      </c>
      <c r="J148" s="134"/>
      <c r="K148" s="134"/>
      <c r="L148" s="134"/>
      <c r="M148" s="134"/>
      <c r="N148" s="134"/>
      <c r="O148" s="10">
        <v>14.19</v>
      </c>
      <c r="P148" s="10">
        <v>3</v>
      </c>
      <c r="Q148" s="10"/>
      <c r="R148" s="7"/>
      <c r="S148" s="10"/>
      <c r="T148" s="10">
        <f>O148*P148</f>
        <v>42.57</v>
      </c>
      <c r="U148" s="10"/>
      <c r="V148" s="135"/>
      <c r="W148" s="10">
        <f>T148</f>
        <v>42.57</v>
      </c>
      <c r="X148" s="11" t="s">
        <v>30</v>
      </c>
    </row>
    <row r="149" spans="8:24" s="1" customFormat="1" ht="15" outlineLevel="1">
      <c r="H149" s="8"/>
      <c r="I149" s="6"/>
      <c r="J149" s="6"/>
      <c r="K149" s="6"/>
      <c r="L149" s="6"/>
      <c r="M149" s="6"/>
      <c r="N149" s="6"/>
      <c r="O149" s="7"/>
      <c r="P149" s="9"/>
      <c r="Q149" s="7"/>
      <c r="R149" s="9"/>
      <c r="S149" s="7"/>
      <c r="T149" s="7"/>
      <c r="U149" s="7"/>
      <c r="W149" s="10"/>
      <c r="X149" s="11"/>
    </row>
    <row r="150" spans="8:24" s="1" customFormat="1" ht="15" outlineLevel="1">
      <c r="H150" s="65" t="s">
        <v>313</v>
      </c>
      <c r="I150" s="55" t="s">
        <v>186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60">
        <f>ROUND(SUM(W152:W163),2)</f>
        <v>41.56</v>
      </c>
      <c r="X150" s="61" t="s">
        <v>30</v>
      </c>
    </row>
    <row r="151" spans="8:24" s="1" customFormat="1" ht="15" outlineLevel="1">
      <c r="H151" s="8"/>
      <c r="I151" s="139" t="s">
        <v>187</v>
      </c>
      <c r="J151" s="6"/>
      <c r="K151" s="6"/>
      <c r="L151" s="6"/>
      <c r="M151" s="6"/>
      <c r="N151" s="6"/>
      <c r="O151" s="7"/>
      <c r="P151" s="9"/>
      <c r="Q151" s="7"/>
      <c r="R151" s="9"/>
      <c r="S151" s="7"/>
      <c r="T151" s="7"/>
      <c r="U151" s="7"/>
      <c r="W151" s="10"/>
      <c r="X151" s="11"/>
    </row>
    <row r="152" spans="8:24" s="5" customFormat="1" ht="15.75">
      <c r="H152" s="18"/>
      <c r="I152" s="6" t="s">
        <v>188</v>
      </c>
      <c r="J152" s="134"/>
      <c r="K152" s="134"/>
      <c r="L152" s="134"/>
      <c r="M152" s="134"/>
      <c r="N152" s="134"/>
      <c r="O152" s="7">
        <v>12.69</v>
      </c>
      <c r="P152" s="10"/>
      <c r="Q152" s="10">
        <v>1</v>
      </c>
      <c r="R152" s="7"/>
      <c r="S152" s="10"/>
      <c r="T152" s="10">
        <f>O152*Q152</f>
        <v>12.69</v>
      </c>
      <c r="U152" s="10">
        <f>0.9*1</f>
        <v>0.9</v>
      </c>
      <c r="V152" s="135"/>
      <c r="W152" s="10">
        <f>T152-U152</f>
        <v>11.79</v>
      </c>
      <c r="X152" s="11" t="s">
        <v>30</v>
      </c>
    </row>
    <row r="153" spans="8:24" s="5" customFormat="1" ht="15.75">
      <c r="H153" s="18"/>
      <c r="I153" s="6" t="s">
        <v>189</v>
      </c>
      <c r="J153" s="134"/>
      <c r="K153" s="134"/>
      <c r="L153" s="134"/>
      <c r="M153" s="134"/>
      <c r="N153" s="134"/>
      <c r="O153" s="10">
        <v>1.4</v>
      </c>
      <c r="P153" s="10"/>
      <c r="Q153" s="7">
        <v>2.2000000000000002</v>
      </c>
      <c r="R153" s="7"/>
      <c r="S153" s="10"/>
      <c r="T153" s="10">
        <f t="shared" ref="T153:T163" si="12">O153*Q153</f>
        <v>3.08</v>
      </c>
      <c r="U153" s="10"/>
      <c r="V153" s="135"/>
      <c r="W153" s="10">
        <f t="shared" ref="W153:W154" si="13">T153-U153</f>
        <v>3.08</v>
      </c>
      <c r="X153" s="11" t="s">
        <v>30</v>
      </c>
    </row>
    <row r="154" spans="8:24" s="5" customFormat="1" ht="15">
      <c r="H154" s="8"/>
      <c r="I154" s="6" t="s">
        <v>190</v>
      </c>
      <c r="J154" s="134"/>
      <c r="K154" s="134"/>
      <c r="L154" s="134"/>
      <c r="M154" s="134"/>
      <c r="N154" s="134"/>
      <c r="O154" s="10">
        <v>1.3</v>
      </c>
      <c r="P154" s="10"/>
      <c r="Q154" s="7">
        <v>1.2</v>
      </c>
      <c r="R154" s="7"/>
      <c r="S154" s="10"/>
      <c r="T154" s="10">
        <f t="shared" si="12"/>
        <v>1.56</v>
      </c>
      <c r="U154" s="10"/>
      <c r="V154" s="135"/>
      <c r="W154" s="10">
        <f t="shared" si="13"/>
        <v>1.56</v>
      </c>
      <c r="X154" s="11" t="s">
        <v>30</v>
      </c>
    </row>
    <row r="155" spans="8:24" s="5" customFormat="1" ht="15.75">
      <c r="H155" s="18"/>
      <c r="I155" s="6" t="s">
        <v>191</v>
      </c>
      <c r="J155" s="134"/>
      <c r="K155" s="134"/>
      <c r="L155" s="134"/>
      <c r="M155" s="134"/>
      <c r="N155" s="134"/>
      <c r="O155" s="10">
        <v>1.3</v>
      </c>
      <c r="P155" s="10"/>
      <c r="Q155" s="7">
        <v>1.2</v>
      </c>
      <c r="R155" s="7"/>
      <c r="S155" s="10">
        <v>2</v>
      </c>
      <c r="T155" s="10">
        <f>(O155*Q155)*S155</f>
        <v>3.12</v>
      </c>
      <c r="U155" s="10"/>
      <c r="V155" s="135"/>
      <c r="W155" s="10">
        <f t="shared" ref="W155" si="14">T155-U155</f>
        <v>3.12</v>
      </c>
      <c r="X155" s="11" t="s">
        <v>30</v>
      </c>
    </row>
    <row r="156" spans="8:24" s="5" customFormat="1" ht="15.75">
      <c r="H156" s="18"/>
      <c r="I156" s="6" t="s">
        <v>193</v>
      </c>
      <c r="J156" s="134"/>
      <c r="K156" s="134"/>
      <c r="L156" s="134"/>
      <c r="M156" s="134"/>
      <c r="N156" s="134"/>
      <c r="O156" s="10">
        <v>0.5</v>
      </c>
      <c r="P156" s="10"/>
      <c r="Q156" s="10">
        <v>0.5</v>
      </c>
      <c r="R156" s="7"/>
      <c r="S156" s="10"/>
      <c r="T156" s="10">
        <f t="shared" si="12"/>
        <v>0.25</v>
      </c>
      <c r="U156" s="10"/>
      <c r="V156" s="135"/>
      <c r="W156" s="10">
        <f t="shared" ref="W156:W163" si="15">T156-U156</f>
        <v>0.25</v>
      </c>
      <c r="X156" s="11" t="s">
        <v>30</v>
      </c>
    </row>
    <row r="157" spans="8:24" s="5" customFormat="1" ht="15.75">
      <c r="H157" s="18"/>
      <c r="I157" s="6" t="s">
        <v>192</v>
      </c>
      <c r="J157" s="134"/>
      <c r="K157" s="134"/>
      <c r="L157" s="134"/>
      <c r="M157" s="134"/>
      <c r="N157" s="134"/>
      <c r="O157" s="10">
        <v>0.5</v>
      </c>
      <c r="P157" s="10"/>
      <c r="Q157" s="10">
        <v>0.5</v>
      </c>
      <c r="R157" s="7"/>
      <c r="S157" s="10"/>
      <c r="T157" s="10">
        <f t="shared" ref="T157" si="16">O157*Q157</f>
        <v>0.25</v>
      </c>
      <c r="U157" s="10"/>
      <c r="V157" s="135"/>
      <c r="W157" s="10">
        <f t="shared" ref="W157" si="17">T157-U157</f>
        <v>0.25</v>
      </c>
      <c r="X157" s="11" t="s">
        <v>30</v>
      </c>
    </row>
    <row r="158" spans="8:24" s="5" customFormat="1" ht="15.75">
      <c r="H158" s="18"/>
      <c r="I158" s="6" t="s">
        <v>194</v>
      </c>
      <c r="J158" s="134"/>
      <c r="K158" s="134"/>
      <c r="L158" s="134"/>
      <c r="M158" s="134"/>
      <c r="N158" s="134"/>
      <c r="O158" s="10">
        <v>2</v>
      </c>
      <c r="P158" s="10"/>
      <c r="Q158" s="10">
        <v>1.2</v>
      </c>
      <c r="R158" s="7"/>
      <c r="S158" s="10"/>
      <c r="T158" s="10">
        <f t="shared" si="12"/>
        <v>2.4</v>
      </c>
      <c r="U158" s="10"/>
      <c r="V158" s="135"/>
      <c r="W158" s="10">
        <f t="shared" si="15"/>
        <v>2.4</v>
      </c>
      <c r="X158" s="11" t="s">
        <v>30</v>
      </c>
    </row>
    <row r="159" spans="8:24" s="5" customFormat="1" ht="15.75">
      <c r="H159" s="18"/>
      <c r="I159" s="6" t="s">
        <v>195</v>
      </c>
      <c r="J159" s="134"/>
      <c r="K159" s="134"/>
      <c r="L159" s="134"/>
      <c r="M159" s="134"/>
      <c r="N159" s="134"/>
      <c r="O159" s="10">
        <v>0.9</v>
      </c>
      <c r="P159" s="10"/>
      <c r="Q159" s="10">
        <v>2.2000000000000002</v>
      </c>
      <c r="R159" s="7"/>
      <c r="S159" s="10"/>
      <c r="T159" s="10">
        <f t="shared" si="12"/>
        <v>1.9800000000000002</v>
      </c>
      <c r="U159" s="10"/>
      <c r="V159" s="135"/>
      <c r="W159" s="10">
        <f t="shared" si="15"/>
        <v>1.9800000000000002</v>
      </c>
      <c r="X159" s="11" t="s">
        <v>30</v>
      </c>
    </row>
    <row r="160" spans="8:24" s="5" customFormat="1" ht="15.75">
      <c r="H160" s="18"/>
      <c r="I160" s="6" t="s">
        <v>196</v>
      </c>
      <c r="J160" s="134"/>
      <c r="K160" s="134"/>
      <c r="L160" s="134"/>
      <c r="M160" s="134"/>
      <c r="N160" s="134"/>
      <c r="O160" s="10">
        <v>2</v>
      </c>
      <c r="P160" s="10"/>
      <c r="Q160" s="10">
        <v>1</v>
      </c>
      <c r="R160" s="7"/>
      <c r="S160" s="10">
        <v>2</v>
      </c>
      <c r="T160" s="10">
        <f>(O160*Q160)*S160</f>
        <v>4</v>
      </c>
      <c r="U160" s="10"/>
      <c r="V160" s="135"/>
      <c r="W160" s="10">
        <f t="shared" si="15"/>
        <v>4</v>
      </c>
      <c r="X160" s="11" t="s">
        <v>30</v>
      </c>
    </row>
    <row r="161" spans="8:24" s="5" customFormat="1" ht="15.75">
      <c r="H161" s="18"/>
      <c r="I161" s="6" t="s">
        <v>197</v>
      </c>
      <c r="J161" s="134"/>
      <c r="K161" s="134"/>
      <c r="L161" s="134"/>
      <c r="M161" s="134"/>
      <c r="N161" s="134"/>
      <c r="O161" s="10">
        <v>5.87</v>
      </c>
      <c r="P161" s="10"/>
      <c r="Q161" s="10">
        <v>1</v>
      </c>
      <c r="R161" s="7"/>
      <c r="S161" s="10"/>
      <c r="T161" s="10">
        <f t="shared" si="12"/>
        <v>5.87</v>
      </c>
      <c r="U161" s="10"/>
      <c r="V161" s="135"/>
      <c r="W161" s="10">
        <f t="shared" si="15"/>
        <v>5.87</v>
      </c>
      <c r="X161" s="11" t="s">
        <v>30</v>
      </c>
    </row>
    <row r="162" spans="8:24" s="5" customFormat="1" ht="15.75">
      <c r="H162" s="18"/>
      <c r="I162" s="6" t="s">
        <v>198</v>
      </c>
      <c r="J162" s="134"/>
      <c r="K162" s="134"/>
      <c r="L162" s="134"/>
      <c r="M162" s="134"/>
      <c r="N162" s="134"/>
      <c r="O162" s="10">
        <v>4.1500000000000004</v>
      </c>
      <c r="P162" s="10"/>
      <c r="Q162" s="10">
        <v>1</v>
      </c>
      <c r="R162" s="7"/>
      <c r="S162" s="10"/>
      <c r="T162" s="10">
        <f t="shared" si="12"/>
        <v>4.1500000000000004</v>
      </c>
      <c r="U162" s="10"/>
      <c r="V162" s="135"/>
      <c r="W162" s="10">
        <f t="shared" si="15"/>
        <v>4.1500000000000004</v>
      </c>
      <c r="X162" s="11" t="s">
        <v>30</v>
      </c>
    </row>
    <row r="163" spans="8:24" s="5" customFormat="1" ht="15.75">
      <c r="H163" s="18"/>
      <c r="I163" s="6" t="s">
        <v>199</v>
      </c>
      <c r="J163" s="134"/>
      <c r="K163" s="134"/>
      <c r="L163" s="134"/>
      <c r="M163" s="134"/>
      <c r="N163" s="134"/>
      <c r="O163" s="10">
        <v>1.48</v>
      </c>
      <c r="P163" s="10"/>
      <c r="Q163" s="10">
        <v>2.1</v>
      </c>
      <c r="R163" s="7"/>
      <c r="S163" s="10"/>
      <c r="T163" s="10">
        <f t="shared" si="12"/>
        <v>3.1080000000000001</v>
      </c>
      <c r="U163" s="10"/>
      <c r="V163" s="135"/>
      <c r="W163" s="10">
        <f t="shared" si="15"/>
        <v>3.1080000000000001</v>
      </c>
      <c r="X163" s="11" t="s">
        <v>30</v>
      </c>
    </row>
    <row r="164" spans="8:24" s="1" customFormat="1" ht="15" outlineLevel="1">
      <c r="H164" s="8"/>
      <c r="I164" s="6"/>
      <c r="J164" s="6"/>
      <c r="K164" s="6"/>
      <c r="L164" s="6"/>
      <c r="M164" s="6"/>
      <c r="N164" s="6"/>
      <c r="O164" s="7"/>
      <c r="P164" s="9"/>
      <c r="Q164" s="7"/>
      <c r="R164" s="9"/>
      <c r="S164" s="7"/>
      <c r="T164" s="7"/>
      <c r="U164" s="7"/>
      <c r="W164" s="10"/>
      <c r="X164" s="11"/>
    </row>
    <row r="165" spans="8:24" s="17" customFormat="1" ht="15.75" outlineLevel="1">
      <c r="H165" s="67">
        <v>10</v>
      </c>
      <c r="I165" s="187" t="s">
        <v>42</v>
      </c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8"/>
    </row>
    <row r="166" spans="8:24" s="17" customFormat="1" ht="15" outlineLevel="1">
      <c r="H166" s="53" t="s">
        <v>314</v>
      </c>
      <c r="I166" s="55" t="s">
        <v>111</v>
      </c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60">
        <f>ROUND(SUM(W167),2)</f>
        <v>413.18</v>
      </c>
      <c r="X166" s="66" t="str">
        <f>X167</f>
        <v>m2</v>
      </c>
    </row>
    <row r="167" spans="8:24" s="5" customFormat="1" ht="15.75">
      <c r="H167" s="18"/>
      <c r="I167" s="134" t="s">
        <v>205</v>
      </c>
      <c r="J167" s="134"/>
      <c r="K167" s="134"/>
      <c r="L167" s="134"/>
      <c r="M167" s="134"/>
      <c r="N167" s="134"/>
      <c r="O167" s="134"/>
      <c r="P167" s="134"/>
      <c r="Q167" s="10"/>
      <c r="R167" s="137"/>
      <c r="S167" s="45"/>
      <c r="T167" s="138">
        <v>413.18</v>
      </c>
      <c r="U167" s="138"/>
      <c r="V167" s="138"/>
      <c r="W167" s="10">
        <f>T167</f>
        <v>413.18</v>
      </c>
      <c r="X167" s="11" t="s">
        <v>30</v>
      </c>
    </row>
    <row r="168" spans="8:24" s="1" customFormat="1" ht="15" outlineLevel="1">
      <c r="H168" s="46"/>
      <c r="I168" s="47"/>
      <c r="J168" s="47"/>
      <c r="K168" s="47"/>
      <c r="L168" s="47"/>
      <c r="M168" s="47"/>
      <c r="N168" s="47"/>
      <c r="O168" s="48"/>
      <c r="P168" s="49"/>
      <c r="Q168" s="48"/>
      <c r="R168" s="48"/>
      <c r="S168" s="48"/>
      <c r="T168" s="48"/>
      <c r="U168" s="48"/>
      <c r="V168" s="50"/>
      <c r="W168" s="51"/>
      <c r="X168" s="52"/>
    </row>
    <row r="169" spans="8:24" s="1" customFormat="1" ht="15" outlineLevel="1">
      <c r="H169" s="184" t="s">
        <v>128</v>
      </c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</row>
    <row r="170" spans="8:24" s="1" customFormat="1" ht="15" outlineLevel="1"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</row>
    <row r="171" spans="8:24" s="1" customFormat="1" ht="15" outlineLevel="1"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</row>
    <row r="172" spans="8:24" s="1" customFormat="1" ht="15" outlineLevel="1"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</row>
    <row r="173" spans="8:24" s="1" customFormat="1" ht="15" outlineLevel="1"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</row>
    <row r="174" spans="8:24" s="1" customFormat="1" ht="15" outlineLevel="1"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</row>
    <row r="175" spans="8:24" s="1" customFormat="1" ht="15" outlineLevel="1"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</row>
    <row r="176" spans="8:24" s="1" customFormat="1" ht="15" outlineLevel="1"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</row>
    <row r="177" spans="8:24" s="1" customFormat="1" ht="15" outlineLevel="1"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8:24" s="1" customFormat="1" ht="15" outlineLevel="1"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8:24" s="1" customFormat="1" ht="15" outlineLevel="1"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8:24" s="1" customFormat="1" ht="15" outlineLevel="1"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8:24" s="1" customFormat="1" ht="15" outlineLevel="1"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8:24" s="1" customFormat="1" ht="15" outlineLevel="1"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8:24" s="1" customFormat="1" ht="15" outlineLevel="1"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8:24" s="1" customFormat="1" ht="15" outlineLevel="1"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8:24" s="1" customFormat="1" ht="15" outlineLevel="1"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8:24" s="1" customFormat="1" ht="15" outlineLevel="1"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8:24" s="1" customFormat="1" ht="15" outlineLevel="1"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8:24" s="1" customFormat="1" ht="15" outlineLevel="1"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8:24" s="1" customFormat="1" ht="15" outlineLevel="1"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8:24" s="1" customFormat="1" ht="15" outlineLevel="1"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8:24" s="1" customFormat="1" ht="15" outlineLevel="1"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8:24" s="1" customFormat="1" ht="15" outlineLevel="1"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8:24" s="1" customFormat="1" ht="15" outlineLevel="1"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8:24" s="1" customFormat="1" ht="15" outlineLevel="1"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8:24" s="1" customFormat="1" ht="15" outlineLevel="1"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8:24" s="1" customFormat="1" ht="15" outlineLevel="1"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8:24" s="1" customFormat="1" ht="15" outlineLevel="1"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8:24" s="1" customFormat="1" ht="15" outlineLevel="1"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8:24" s="1" customFormat="1" ht="15" outlineLevel="1"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8:24" s="1" customFormat="1" ht="15" outlineLevel="1"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8:24" s="1" customFormat="1" ht="15" outlineLevel="1"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8:24" s="1" customFormat="1" ht="15" outlineLevel="1"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8:24" s="1" customFormat="1" ht="15" outlineLevel="1"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8:24" s="1" customFormat="1" ht="15" outlineLevel="1"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8:24" s="1" customFormat="1" ht="15" outlineLevel="1"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8:24" s="1" customFormat="1" ht="15" outlineLevel="1"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8:24" s="1" customFormat="1" ht="15" outlineLevel="1">
      <c r="H207" s="8"/>
      <c r="I207" s="6"/>
      <c r="J207" s="6"/>
      <c r="K207" s="6"/>
      <c r="L207" s="6"/>
      <c r="M207" s="6"/>
      <c r="N207" s="6"/>
      <c r="O207" s="7"/>
      <c r="P207" s="9"/>
      <c r="Q207" s="7"/>
      <c r="R207" s="7"/>
      <c r="S207" s="7"/>
      <c r="T207" s="7"/>
      <c r="U207" s="7"/>
      <c r="W207" s="10"/>
      <c r="X207" s="11"/>
    </row>
    <row r="208" spans="8:24" s="1" customFormat="1" ht="15" outlineLevel="1">
      <c r="H208" s="8"/>
      <c r="I208" s="6"/>
      <c r="J208" s="6"/>
      <c r="K208" s="6"/>
      <c r="L208" s="6"/>
      <c r="M208" s="6"/>
      <c r="N208" s="6"/>
      <c r="O208" s="7"/>
      <c r="P208" s="9"/>
      <c r="Q208" s="7"/>
      <c r="R208" s="7"/>
      <c r="S208" s="7"/>
      <c r="T208" s="7"/>
      <c r="U208" s="7"/>
      <c r="W208" s="10"/>
      <c r="X208" s="11"/>
    </row>
    <row r="209" spans="8:24" s="1" customFormat="1" ht="15" outlineLevel="1">
      <c r="H209" s="8"/>
      <c r="I209" s="6"/>
      <c r="J209" s="6"/>
      <c r="K209" s="6"/>
      <c r="L209" s="6"/>
      <c r="M209" s="6"/>
      <c r="N209" s="6"/>
      <c r="O209" s="7"/>
      <c r="P209" s="9"/>
      <c r="Q209" s="7"/>
      <c r="R209" s="7"/>
      <c r="S209" s="7"/>
      <c r="T209" s="7"/>
      <c r="U209" s="7"/>
      <c r="W209" s="10"/>
      <c r="X209" s="11"/>
    </row>
    <row r="210" spans="8:24" s="1" customFormat="1" ht="15" outlineLevel="1">
      <c r="H210" s="8"/>
      <c r="I210" s="6"/>
      <c r="J210" s="6"/>
      <c r="K210" s="6"/>
      <c r="L210" s="6"/>
      <c r="M210" s="6"/>
      <c r="N210" s="6"/>
      <c r="O210" s="7"/>
      <c r="P210" s="9"/>
      <c r="Q210" s="7"/>
      <c r="R210" s="7"/>
      <c r="S210" s="7"/>
      <c r="T210" s="7"/>
      <c r="U210" s="7"/>
      <c r="W210" s="10"/>
      <c r="X210" s="11"/>
    </row>
    <row r="211" spans="8:24" s="1" customFormat="1" ht="15" outlineLevel="1">
      <c r="H211" s="8"/>
      <c r="I211" s="6"/>
      <c r="J211" s="6"/>
      <c r="K211" s="6"/>
      <c r="L211" s="6"/>
      <c r="M211" s="6"/>
      <c r="N211" s="6"/>
      <c r="O211" s="7"/>
      <c r="P211" s="9"/>
      <c r="Q211" s="7"/>
      <c r="R211" s="7"/>
      <c r="S211" s="7"/>
      <c r="T211" s="7"/>
      <c r="U211" s="7"/>
      <c r="W211" s="10"/>
      <c r="X211" s="11"/>
    </row>
    <row r="212" spans="8:24" s="1" customFormat="1" ht="15" outlineLevel="1">
      <c r="H212" s="8"/>
      <c r="I212" s="6"/>
      <c r="J212" s="6"/>
      <c r="K212" s="6"/>
      <c r="L212" s="6"/>
      <c r="M212" s="6"/>
      <c r="N212" s="6"/>
      <c r="O212" s="7"/>
      <c r="P212" s="9"/>
      <c r="Q212" s="7"/>
      <c r="R212" s="7"/>
      <c r="S212" s="7"/>
      <c r="T212" s="7"/>
      <c r="U212" s="7"/>
      <c r="W212" s="10"/>
      <c r="X212" s="11"/>
    </row>
    <row r="213" spans="8:24" s="1" customFormat="1" ht="15" outlineLevel="1">
      <c r="H213" s="8"/>
      <c r="I213" s="6"/>
      <c r="J213" s="6"/>
      <c r="K213" s="6"/>
      <c r="L213" s="6"/>
      <c r="M213" s="6"/>
      <c r="N213" s="6"/>
      <c r="O213" s="7"/>
      <c r="P213" s="9"/>
      <c r="Q213" s="7"/>
      <c r="R213" s="7"/>
      <c r="S213" s="7"/>
      <c r="T213" s="7"/>
      <c r="U213" s="7"/>
      <c r="W213" s="10"/>
      <c r="X213" s="11"/>
    </row>
    <row r="214" spans="8:24" s="1" customFormat="1" ht="15" outlineLevel="1">
      <c r="H214" s="8"/>
      <c r="I214" s="6"/>
      <c r="J214" s="6"/>
      <c r="K214" s="6"/>
      <c r="L214" s="6"/>
      <c r="M214" s="6"/>
      <c r="N214" s="6"/>
      <c r="O214" s="7"/>
      <c r="P214" s="9"/>
      <c r="Q214" s="7"/>
      <c r="R214" s="7"/>
      <c r="S214" s="7"/>
      <c r="T214" s="7"/>
      <c r="U214" s="7"/>
      <c r="W214" s="10"/>
      <c r="X214" s="11"/>
    </row>
    <row r="215" spans="8:24" s="1" customFormat="1" ht="15" outlineLevel="1">
      <c r="H215" s="8"/>
      <c r="I215" s="6"/>
      <c r="J215" s="6"/>
      <c r="K215" s="6"/>
      <c r="L215" s="6"/>
      <c r="M215" s="6"/>
      <c r="N215" s="6"/>
      <c r="O215" s="7"/>
      <c r="P215" s="9"/>
      <c r="Q215" s="7"/>
      <c r="R215" s="7"/>
      <c r="S215" s="7"/>
      <c r="T215" s="7"/>
      <c r="U215" s="7"/>
      <c r="W215" s="10"/>
      <c r="X215" s="11"/>
    </row>
    <row r="216" spans="8:24" s="1" customFormat="1" ht="15" outlineLevel="1">
      <c r="H216" s="8"/>
      <c r="I216" s="6"/>
      <c r="J216" s="6"/>
      <c r="K216" s="6"/>
      <c r="L216" s="6"/>
      <c r="M216" s="6"/>
      <c r="N216" s="6"/>
      <c r="O216" s="7"/>
      <c r="P216" s="9"/>
      <c r="Q216" s="7"/>
      <c r="R216" s="7"/>
      <c r="S216" s="7"/>
      <c r="T216" s="7"/>
      <c r="U216" s="7"/>
      <c r="W216" s="10"/>
      <c r="X216" s="11"/>
    </row>
    <row r="217" spans="8:24" s="1" customFormat="1" ht="15" outlineLevel="1">
      <c r="H217" s="8"/>
      <c r="I217" s="6"/>
      <c r="J217" s="6"/>
      <c r="K217" s="6"/>
      <c r="L217" s="6"/>
      <c r="M217" s="6"/>
      <c r="N217" s="6"/>
      <c r="O217" s="7"/>
      <c r="P217" s="9"/>
      <c r="Q217" s="7"/>
      <c r="R217" s="7"/>
      <c r="S217" s="7"/>
      <c r="T217" s="7"/>
      <c r="U217" s="7"/>
      <c r="W217" s="10"/>
      <c r="X217" s="11"/>
    </row>
    <row r="218" spans="8:24" s="1" customFormat="1" ht="15" outlineLevel="1">
      <c r="H218" s="8"/>
      <c r="I218" s="6"/>
      <c r="J218" s="6"/>
      <c r="K218" s="6"/>
      <c r="L218" s="6"/>
      <c r="M218" s="6"/>
      <c r="N218" s="6"/>
      <c r="O218" s="7"/>
      <c r="P218" s="9"/>
      <c r="Q218" s="7"/>
      <c r="R218" s="7"/>
      <c r="S218" s="7"/>
      <c r="T218" s="7"/>
      <c r="U218" s="7"/>
      <c r="W218" s="10"/>
      <c r="X218" s="11"/>
    </row>
    <row r="219" spans="8:24" s="1" customFormat="1" ht="15" outlineLevel="1">
      <c r="H219" s="8"/>
      <c r="I219" s="6"/>
      <c r="J219" s="6"/>
      <c r="K219" s="6"/>
      <c r="L219" s="6"/>
      <c r="M219" s="6"/>
      <c r="N219" s="6"/>
      <c r="O219" s="7"/>
      <c r="P219" s="9"/>
      <c r="Q219" s="7"/>
      <c r="R219" s="7"/>
      <c r="S219" s="7"/>
      <c r="T219" s="7"/>
      <c r="U219" s="7"/>
      <c r="W219" s="10"/>
      <c r="X219" s="11"/>
    </row>
    <row r="220" spans="8:24" s="1" customFormat="1" ht="15" outlineLevel="1">
      <c r="H220" s="8"/>
      <c r="I220" s="6"/>
      <c r="J220" s="6"/>
      <c r="K220" s="6"/>
      <c r="L220" s="6"/>
      <c r="M220" s="6"/>
      <c r="N220" s="6"/>
      <c r="O220" s="7"/>
      <c r="P220" s="9"/>
      <c r="Q220" s="7"/>
      <c r="R220" s="7"/>
      <c r="S220" s="7"/>
      <c r="T220" s="7"/>
      <c r="U220" s="7"/>
      <c r="W220" s="10"/>
      <c r="X220" s="11"/>
    </row>
    <row r="221" spans="8:24" s="1" customFormat="1" ht="15" outlineLevel="1">
      <c r="H221" s="8"/>
      <c r="I221" s="6"/>
      <c r="J221" s="6"/>
      <c r="K221" s="6"/>
      <c r="L221" s="6"/>
      <c r="M221" s="6"/>
      <c r="N221" s="6"/>
      <c r="O221" s="7"/>
      <c r="P221" s="9"/>
      <c r="Q221" s="7"/>
      <c r="R221" s="7"/>
      <c r="S221" s="7"/>
      <c r="T221" s="7"/>
      <c r="U221" s="7"/>
      <c r="W221" s="10"/>
      <c r="X221" s="11"/>
    </row>
    <row r="222" spans="8:24" s="1" customFormat="1" ht="15" outlineLevel="1">
      <c r="H222" s="8"/>
      <c r="I222" s="6"/>
      <c r="J222" s="6"/>
      <c r="K222" s="6"/>
      <c r="L222" s="6"/>
      <c r="M222" s="6"/>
      <c r="N222" s="6"/>
      <c r="O222" s="7"/>
      <c r="P222" s="9"/>
      <c r="Q222" s="7"/>
      <c r="R222" s="7"/>
      <c r="S222" s="7"/>
      <c r="T222" s="7"/>
      <c r="U222" s="7"/>
      <c r="W222" s="10"/>
      <c r="X222" s="11"/>
    </row>
    <row r="223" spans="8:24" s="1" customFormat="1" ht="15" outlineLevel="1">
      <c r="H223" s="8"/>
      <c r="I223" s="6"/>
      <c r="J223" s="6"/>
      <c r="K223" s="6"/>
      <c r="L223" s="6"/>
      <c r="M223" s="6"/>
      <c r="N223" s="6"/>
      <c r="O223" s="7"/>
      <c r="P223" s="9"/>
      <c r="Q223" s="7"/>
      <c r="R223" s="7"/>
      <c r="S223" s="7"/>
      <c r="T223" s="7"/>
      <c r="U223" s="7"/>
      <c r="W223" s="10"/>
      <c r="X223" s="11"/>
    </row>
    <row r="224" spans="8:24" s="1" customFormat="1" ht="15" outlineLevel="1">
      <c r="H224" s="8"/>
      <c r="I224" s="6"/>
      <c r="J224" s="6"/>
      <c r="K224" s="6"/>
      <c r="L224" s="6"/>
      <c r="M224" s="6"/>
      <c r="N224" s="6"/>
      <c r="O224" s="7"/>
      <c r="P224" s="9"/>
      <c r="Q224" s="7"/>
      <c r="R224" s="7"/>
      <c r="S224" s="7"/>
      <c r="T224" s="7"/>
      <c r="U224" s="7"/>
      <c r="W224" s="10"/>
      <c r="X224" s="11"/>
    </row>
    <row r="225" spans="8:24" s="1" customFormat="1" ht="15" outlineLevel="1">
      <c r="H225" s="8"/>
      <c r="I225" s="6"/>
      <c r="J225" s="6"/>
      <c r="K225" s="6"/>
      <c r="L225" s="6"/>
      <c r="M225" s="6"/>
      <c r="N225" s="6"/>
      <c r="O225" s="7"/>
      <c r="P225" s="9"/>
      <c r="Q225" s="7"/>
      <c r="S225" s="7"/>
      <c r="T225" s="7"/>
      <c r="U225" s="7"/>
      <c r="W225" s="10"/>
      <c r="X225" s="11"/>
    </row>
    <row r="230" spans="8:24">
      <c r="H230" s="14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6"/>
    </row>
  </sheetData>
  <mergeCells count="20">
    <mergeCell ref="H169:X176"/>
    <mergeCell ref="I165:X165"/>
    <mergeCell ref="I94:X94"/>
    <mergeCell ref="H7:N7"/>
    <mergeCell ref="I8:X8"/>
    <mergeCell ref="I20:X20"/>
    <mergeCell ref="I49:X49"/>
    <mergeCell ref="I58:X58"/>
    <mergeCell ref="I9:X9"/>
    <mergeCell ref="I16:X16"/>
    <mergeCell ref="H6:X6"/>
    <mergeCell ref="H1:I5"/>
    <mergeCell ref="J1:O1"/>
    <mergeCell ref="P1:T1"/>
    <mergeCell ref="W1:X1"/>
    <mergeCell ref="J2:O2"/>
    <mergeCell ref="P2:X2"/>
    <mergeCell ref="J3:O4"/>
    <mergeCell ref="J5:X5"/>
    <mergeCell ref="P3:X4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portrait" horizontalDpi="360" verticalDpi="360" r:id="rId1"/>
  <headerFooter scaleWithDoc="0" alignWithMargins="0">
    <oddFooter>Página &amp;P de &amp;N</oddFooter>
  </headerFooter>
  <rowBreaks count="2" manualBreakCount="2">
    <brk id="103" min="7" max="23" man="1"/>
    <brk id="151" min="7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DBD3-7A81-4B26-B7A2-EFC439466E10}">
  <sheetPr>
    <pageSetUpPr fitToPage="1"/>
  </sheetPr>
  <dimension ref="A1:N54"/>
  <sheetViews>
    <sheetView showWhiteSpace="0" view="pageBreakPreview" zoomScaleNormal="100" zoomScaleSheetLayoutView="100" workbookViewId="0">
      <selection activeCell="K2" sqref="K2:N2"/>
    </sheetView>
  </sheetViews>
  <sheetFormatPr defaultRowHeight="14.25"/>
  <cols>
    <col min="1" max="3" width="11.42578125" style="23" bestFit="1" customWidth="1"/>
    <col min="4" max="4" width="68.5703125" style="23" bestFit="1" customWidth="1"/>
    <col min="5" max="5" width="5.7109375" style="23" bestFit="1" customWidth="1"/>
    <col min="6" max="14" width="11.42578125" style="23" bestFit="1" customWidth="1"/>
    <col min="15" max="16384" width="9.140625" style="23"/>
  </cols>
  <sheetData>
    <row r="1" spans="1:14" ht="15">
      <c r="A1" s="113"/>
      <c r="B1" s="114"/>
      <c r="C1" s="114"/>
      <c r="D1" s="114" t="s">
        <v>0</v>
      </c>
      <c r="E1" s="202" t="s">
        <v>31</v>
      </c>
      <c r="F1" s="202"/>
      <c r="G1" s="202"/>
      <c r="H1" s="202"/>
      <c r="I1" s="202"/>
      <c r="J1" s="202"/>
      <c r="K1" s="203" t="s">
        <v>336</v>
      </c>
      <c r="L1" s="203"/>
      <c r="M1" s="203"/>
      <c r="N1" s="204"/>
    </row>
    <row r="2" spans="1:14" ht="80.099999999999994" customHeight="1">
      <c r="A2" s="115"/>
      <c r="B2" s="120"/>
      <c r="C2" s="120"/>
      <c r="D2" s="120" t="s">
        <v>333</v>
      </c>
      <c r="E2" s="205" t="s">
        <v>243</v>
      </c>
      <c r="F2" s="205"/>
      <c r="G2" s="205"/>
      <c r="H2" s="205" t="s">
        <v>251</v>
      </c>
      <c r="I2" s="205"/>
      <c r="J2" s="205"/>
      <c r="K2" s="205"/>
      <c r="L2" s="205"/>
      <c r="M2" s="205"/>
      <c r="N2" s="206"/>
    </row>
    <row r="3" spans="1:14" ht="15">
      <c r="A3" s="197" t="s">
        <v>244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9"/>
    </row>
    <row r="4" spans="1:14" ht="15" customHeight="1">
      <c r="A4" s="200" t="s">
        <v>1</v>
      </c>
      <c r="B4" s="196" t="s">
        <v>2</v>
      </c>
      <c r="C4" s="200" t="s">
        <v>3</v>
      </c>
      <c r="D4" s="200" t="s">
        <v>4</v>
      </c>
      <c r="E4" s="201" t="s">
        <v>5</v>
      </c>
      <c r="F4" s="196" t="s">
        <v>6</v>
      </c>
      <c r="G4" s="196" t="s">
        <v>34</v>
      </c>
      <c r="H4" s="201" t="s">
        <v>35</v>
      </c>
      <c r="I4" s="200"/>
      <c r="J4" s="200"/>
      <c r="K4" s="201" t="s">
        <v>36</v>
      </c>
      <c r="L4" s="200"/>
      <c r="M4" s="200"/>
      <c r="N4" s="196" t="s">
        <v>37</v>
      </c>
    </row>
    <row r="5" spans="1:14" ht="15" customHeight="1">
      <c r="A5" s="196"/>
      <c r="B5" s="196"/>
      <c r="C5" s="196"/>
      <c r="D5" s="196"/>
      <c r="E5" s="196"/>
      <c r="F5" s="196"/>
      <c r="G5" s="196"/>
      <c r="H5" s="116" t="s">
        <v>245</v>
      </c>
      <c r="I5" s="116" t="s">
        <v>246</v>
      </c>
      <c r="J5" s="116" t="s">
        <v>36</v>
      </c>
      <c r="K5" s="116" t="s">
        <v>245</v>
      </c>
      <c r="L5" s="116" t="s">
        <v>246</v>
      </c>
      <c r="M5" s="116" t="s">
        <v>36</v>
      </c>
      <c r="N5" s="196"/>
    </row>
    <row r="6" spans="1:14" s="21" customFormat="1" ht="20.100000000000001" customHeight="1">
      <c r="A6" s="101" t="s">
        <v>68</v>
      </c>
      <c r="B6" s="89"/>
      <c r="C6" s="89"/>
      <c r="D6" s="89" t="s">
        <v>261</v>
      </c>
      <c r="E6" s="89"/>
      <c r="F6" s="91"/>
      <c r="G6" s="91"/>
      <c r="H6" s="89"/>
      <c r="I6" s="89"/>
      <c r="J6" s="89"/>
      <c r="K6" s="89"/>
      <c r="L6" s="89"/>
      <c r="M6" s="92">
        <v>3404.7</v>
      </c>
      <c r="N6" s="102">
        <v>6.663981266397187E-2</v>
      </c>
    </row>
    <row r="7" spans="1:14" s="21" customFormat="1" ht="25.5">
      <c r="A7" s="103" t="s">
        <v>71</v>
      </c>
      <c r="B7" s="95" t="s">
        <v>262</v>
      </c>
      <c r="C7" s="93" t="s">
        <v>8</v>
      </c>
      <c r="D7" s="93" t="s">
        <v>263</v>
      </c>
      <c r="E7" s="94" t="s">
        <v>9</v>
      </c>
      <c r="F7" s="95">
        <v>10</v>
      </c>
      <c r="G7" s="96">
        <v>132.16</v>
      </c>
      <c r="H7" s="96">
        <v>152.77000000000001</v>
      </c>
      <c r="I7" s="96">
        <v>2.7</v>
      </c>
      <c r="J7" s="96">
        <v>155.47</v>
      </c>
      <c r="K7" s="96">
        <v>1527.7</v>
      </c>
      <c r="L7" s="96">
        <v>27</v>
      </c>
      <c r="M7" s="96">
        <v>1554.7</v>
      </c>
      <c r="N7" s="104">
        <v>3.0429969380173602E-2</v>
      </c>
    </row>
    <row r="8" spans="1:14" s="21" customFormat="1" ht="20.100000000000001" customHeight="1">
      <c r="A8" s="103" t="s">
        <v>72</v>
      </c>
      <c r="B8" s="95" t="s">
        <v>264</v>
      </c>
      <c r="C8" s="93" t="s">
        <v>8</v>
      </c>
      <c r="D8" s="93" t="s">
        <v>265</v>
      </c>
      <c r="E8" s="94" t="s">
        <v>9</v>
      </c>
      <c r="F8" s="95">
        <v>40</v>
      </c>
      <c r="G8" s="96">
        <v>39.32</v>
      </c>
      <c r="H8" s="96">
        <v>42.87</v>
      </c>
      <c r="I8" s="96">
        <v>3.38</v>
      </c>
      <c r="J8" s="96">
        <v>46.25</v>
      </c>
      <c r="K8" s="96">
        <v>1714.8</v>
      </c>
      <c r="L8" s="96">
        <v>135.19999999999999</v>
      </c>
      <c r="M8" s="96">
        <v>1850</v>
      </c>
      <c r="N8" s="104">
        <v>3.6209843283798268E-2</v>
      </c>
    </row>
    <row r="9" spans="1:14" s="21" customFormat="1" ht="20.100000000000001" customHeight="1">
      <c r="A9" s="101" t="s">
        <v>73</v>
      </c>
      <c r="B9" s="89"/>
      <c r="C9" s="89"/>
      <c r="D9" s="89" t="s">
        <v>64</v>
      </c>
      <c r="E9" s="89"/>
      <c r="F9" s="91"/>
      <c r="G9" s="91"/>
      <c r="H9" s="89"/>
      <c r="I9" s="89"/>
      <c r="J9" s="89"/>
      <c r="K9" s="89"/>
      <c r="L9" s="89"/>
      <c r="M9" s="92">
        <v>510.91</v>
      </c>
      <c r="N9" s="102">
        <v>9.9999843416893903E-3</v>
      </c>
    </row>
    <row r="10" spans="1:14" s="21" customFormat="1" ht="20.100000000000001" customHeight="1">
      <c r="A10" s="103" t="s">
        <v>74</v>
      </c>
      <c r="B10" s="95" t="s">
        <v>266</v>
      </c>
      <c r="C10" s="93" t="s">
        <v>10</v>
      </c>
      <c r="D10" s="93" t="s">
        <v>267</v>
      </c>
      <c r="E10" s="94" t="s">
        <v>13</v>
      </c>
      <c r="F10" s="95">
        <v>2.4</v>
      </c>
      <c r="G10" s="96">
        <v>180.96</v>
      </c>
      <c r="H10" s="96">
        <v>16.87</v>
      </c>
      <c r="I10" s="96">
        <v>196.01</v>
      </c>
      <c r="J10" s="96">
        <v>212.88</v>
      </c>
      <c r="K10" s="96">
        <v>40.488</v>
      </c>
      <c r="L10" s="96">
        <v>470.42200000000003</v>
      </c>
      <c r="M10" s="96">
        <v>510.91</v>
      </c>
      <c r="N10" s="104">
        <v>9.9999843416893903E-3</v>
      </c>
    </row>
    <row r="11" spans="1:14" s="21" customFormat="1" ht="20.100000000000001" customHeight="1">
      <c r="A11" s="101" t="s">
        <v>75</v>
      </c>
      <c r="B11" s="89"/>
      <c r="C11" s="89"/>
      <c r="D11" s="89" t="s">
        <v>101</v>
      </c>
      <c r="E11" s="89"/>
      <c r="F11" s="91"/>
      <c r="G11" s="91"/>
      <c r="H11" s="89"/>
      <c r="I11" s="89"/>
      <c r="J11" s="89"/>
      <c r="K11" s="89"/>
      <c r="L11" s="89"/>
      <c r="M11" s="92">
        <v>2445.8000000000002</v>
      </c>
      <c r="N11" s="102">
        <v>4.7871370110007458E-2</v>
      </c>
    </row>
    <row r="12" spans="1:14" s="21" customFormat="1" ht="20.100000000000001" customHeight="1">
      <c r="A12" s="103" t="s">
        <v>76</v>
      </c>
      <c r="B12" s="95" t="s">
        <v>206</v>
      </c>
      <c r="C12" s="93" t="s">
        <v>10</v>
      </c>
      <c r="D12" s="93" t="s">
        <v>207</v>
      </c>
      <c r="E12" s="94" t="s">
        <v>13</v>
      </c>
      <c r="F12" s="95">
        <v>121.78</v>
      </c>
      <c r="G12" s="96">
        <v>6.98</v>
      </c>
      <c r="H12" s="96">
        <v>5.05</v>
      </c>
      <c r="I12" s="96">
        <v>3.16</v>
      </c>
      <c r="J12" s="96">
        <v>8.2100000000000009</v>
      </c>
      <c r="K12" s="96">
        <v>614.98900000000003</v>
      </c>
      <c r="L12" s="96">
        <v>384.82100000000003</v>
      </c>
      <c r="M12" s="96">
        <v>999.81</v>
      </c>
      <c r="N12" s="104">
        <v>1.9569169412742889E-2</v>
      </c>
    </row>
    <row r="13" spans="1:14" s="21" customFormat="1" ht="20.100000000000001" customHeight="1">
      <c r="A13" s="103" t="s">
        <v>268</v>
      </c>
      <c r="B13" s="95" t="s">
        <v>114</v>
      </c>
      <c r="C13" s="93" t="s">
        <v>10</v>
      </c>
      <c r="D13" s="93" t="s">
        <v>115</v>
      </c>
      <c r="E13" s="94" t="s">
        <v>13</v>
      </c>
      <c r="F13" s="95">
        <v>49.67</v>
      </c>
      <c r="G13" s="96">
        <v>8.43</v>
      </c>
      <c r="H13" s="96">
        <v>6.05</v>
      </c>
      <c r="I13" s="96">
        <v>3.86</v>
      </c>
      <c r="J13" s="96">
        <v>9.91</v>
      </c>
      <c r="K13" s="96">
        <v>300.50349999999997</v>
      </c>
      <c r="L13" s="96">
        <v>191.7165</v>
      </c>
      <c r="M13" s="96">
        <v>492.22</v>
      </c>
      <c r="N13" s="104">
        <v>9.6341670600817199E-3</v>
      </c>
    </row>
    <row r="14" spans="1:14" s="21" customFormat="1" ht="20.100000000000001" customHeight="1">
      <c r="A14" s="103" t="s">
        <v>269</v>
      </c>
      <c r="B14" s="95" t="s">
        <v>112</v>
      </c>
      <c r="C14" s="93" t="s">
        <v>8</v>
      </c>
      <c r="D14" s="93" t="s">
        <v>113</v>
      </c>
      <c r="E14" s="94" t="s">
        <v>13</v>
      </c>
      <c r="F14" s="95">
        <v>156.88</v>
      </c>
      <c r="G14" s="96">
        <v>2.2999999999999998</v>
      </c>
      <c r="H14" s="96">
        <v>1.6</v>
      </c>
      <c r="I14" s="96">
        <v>1.1000000000000001</v>
      </c>
      <c r="J14" s="96">
        <v>2.7</v>
      </c>
      <c r="K14" s="96">
        <v>251.00800000000001</v>
      </c>
      <c r="L14" s="96">
        <v>172.56200000000001</v>
      </c>
      <c r="M14" s="96">
        <v>423.57</v>
      </c>
      <c r="N14" s="104">
        <v>8.290488280928883E-3</v>
      </c>
    </row>
    <row r="15" spans="1:14" s="21" customFormat="1" ht="20.100000000000001" customHeight="1">
      <c r="A15" s="103" t="s">
        <v>270</v>
      </c>
      <c r="B15" s="95" t="s">
        <v>208</v>
      </c>
      <c r="C15" s="93" t="s">
        <v>10</v>
      </c>
      <c r="D15" s="93" t="s">
        <v>209</v>
      </c>
      <c r="E15" s="94" t="s">
        <v>13</v>
      </c>
      <c r="F15" s="95">
        <v>23.71</v>
      </c>
      <c r="G15" s="96">
        <v>16.739999999999998</v>
      </c>
      <c r="H15" s="96">
        <v>12.12</v>
      </c>
      <c r="I15" s="96">
        <v>7.57</v>
      </c>
      <c r="J15" s="96">
        <v>19.690000000000001</v>
      </c>
      <c r="K15" s="96">
        <v>287.36520000000002</v>
      </c>
      <c r="L15" s="96">
        <v>179.47479999999999</v>
      </c>
      <c r="M15" s="96">
        <v>466.84</v>
      </c>
      <c r="N15" s="104">
        <v>9.1374071560045324E-3</v>
      </c>
    </row>
    <row r="16" spans="1:14" s="21" customFormat="1" ht="20.100000000000001" customHeight="1">
      <c r="A16" s="103" t="s">
        <v>271</v>
      </c>
      <c r="B16" s="95" t="s">
        <v>210</v>
      </c>
      <c r="C16" s="93" t="s">
        <v>10</v>
      </c>
      <c r="D16" s="93" t="s">
        <v>211</v>
      </c>
      <c r="E16" s="94" t="s">
        <v>13</v>
      </c>
      <c r="F16" s="95">
        <v>9.6300000000000008</v>
      </c>
      <c r="G16" s="96">
        <v>5.6</v>
      </c>
      <c r="H16" s="96">
        <v>4.18</v>
      </c>
      <c r="I16" s="96">
        <v>2.4</v>
      </c>
      <c r="J16" s="96">
        <v>6.58</v>
      </c>
      <c r="K16" s="96">
        <v>40.253399999999999</v>
      </c>
      <c r="L16" s="96">
        <v>23.1066</v>
      </c>
      <c r="M16" s="96">
        <v>63.36</v>
      </c>
      <c r="N16" s="104">
        <v>1.2401382002494368E-3</v>
      </c>
    </row>
    <row r="17" spans="1:14" s="21" customFormat="1" ht="20.100000000000001" customHeight="1">
      <c r="A17" s="101" t="s">
        <v>77</v>
      </c>
      <c r="B17" s="89"/>
      <c r="C17" s="89"/>
      <c r="D17" s="89" t="s">
        <v>131</v>
      </c>
      <c r="E17" s="89"/>
      <c r="F17" s="91"/>
      <c r="G17" s="91"/>
      <c r="H17" s="89"/>
      <c r="I17" s="89"/>
      <c r="J17" s="89"/>
      <c r="K17" s="89"/>
      <c r="L17" s="89"/>
      <c r="M17" s="92">
        <v>134.37</v>
      </c>
      <c r="N17" s="102">
        <v>2.6300089956994449E-3</v>
      </c>
    </row>
    <row r="18" spans="1:14" s="21" customFormat="1" ht="20.100000000000001" customHeight="1">
      <c r="A18" s="103" t="s">
        <v>78</v>
      </c>
      <c r="B18" s="95" t="s">
        <v>212</v>
      </c>
      <c r="C18" s="93" t="s">
        <v>10</v>
      </c>
      <c r="D18" s="93" t="s">
        <v>213</v>
      </c>
      <c r="E18" s="94" t="s">
        <v>15</v>
      </c>
      <c r="F18" s="95">
        <v>2.1</v>
      </c>
      <c r="G18" s="96">
        <v>54.4</v>
      </c>
      <c r="H18" s="96">
        <v>27.47</v>
      </c>
      <c r="I18" s="96">
        <v>36.520000000000003</v>
      </c>
      <c r="J18" s="96">
        <v>63.99</v>
      </c>
      <c r="K18" s="96">
        <v>57.686999999999998</v>
      </c>
      <c r="L18" s="96">
        <v>76.683000000000007</v>
      </c>
      <c r="M18" s="96">
        <v>134.37</v>
      </c>
      <c r="N18" s="104">
        <v>2.6300089956994449E-3</v>
      </c>
    </row>
    <row r="19" spans="1:14" s="21" customFormat="1" ht="20.100000000000001" customHeight="1">
      <c r="A19" s="101" t="s">
        <v>79</v>
      </c>
      <c r="B19" s="89"/>
      <c r="C19" s="89"/>
      <c r="D19" s="89" t="s">
        <v>16</v>
      </c>
      <c r="E19" s="89"/>
      <c r="F19" s="91"/>
      <c r="G19" s="91"/>
      <c r="H19" s="89"/>
      <c r="I19" s="89"/>
      <c r="J19" s="89"/>
      <c r="K19" s="89"/>
      <c r="L19" s="89"/>
      <c r="M19" s="92">
        <v>2303.42</v>
      </c>
      <c r="N19" s="102">
        <v>4.5084582279333298E-2</v>
      </c>
    </row>
    <row r="20" spans="1:14" s="21" customFormat="1" ht="20.100000000000001" customHeight="1">
      <c r="A20" s="103" t="s">
        <v>80</v>
      </c>
      <c r="B20" s="95" t="s">
        <v>214</v>
      </c>
      <c r="C20" s="93" t="s">
        <v>10</v>
      </c>
      <c r="D20" s="93" t="s">
        <v>215</v>
      </c>
      <c r="E20" s="94" t="s">
        <v>13</v>
      </c>
      <c r="F20" s="95">
        <v>23.71</v>
      </c>
      <c r="G20" s="96">
        <v>82.59</v>
      </c>
      <c r="H20" s="96">
        <v>23.88</v>
      </c>
      <c r="I20" s="96">
        <v>73.27</v>
      </c>
      <c r="J20" s="96">
        <v>97.15</v>
      </c>
      <c r="K20" s="96">
        <v>566.19479999999999</v>
      </c>
      <c r="L20" s="96">
        <v>1737.2252000000001</v>
      </c>
      <c r="M20" s="96">
        <v>2303.42</v>
      </c>
      <c r="N20" s="104">
        <v>4.5084582279333298E-2</v>
      </c>
    </row>
    <row r="21" spans="1:14" s="21" customFormat="1" ht="20.100000000000001" customHeight="1">
      <c r="A21" s="101" t="s">
        <v>81</v>
      </c>
      <c r="B21" s="89"/>
      <c r="C21" s="89"/>
      <c r="D21" s="89" t="s">
        <v>151</v>
      </c>
      <c r="E21" s="89"/>
      <c r="F21" s="91"/>
      <c r="G21" s="91"/>
      <c r="H21" s="89"/>
      <c r="I21" s="89"/>
      <c r="J21" s="89"/>
      <c r="K21" s="89"/>
      <c r="L21" s="89"/>
      <c r="M21" s="92">
        <v>645.87</v>
      </c>
      <c r="N21" s="102">
        <v>1.2641541341463128E-2</v>
      </c>
    </row>
    <row r="22" spans="1:14" s="21" customFormat="1" ht="20.100000000000001" customHeight="1">
      <c r="A22" s="103" t="s">
        <v>82</v>
      </c>
      <c r="B22" s="95" t="s">
        <v>216</v>
      </c>
      <c r="C22" s="93" t="s">
        <v>10</v>
      </c>
      <c r="D22" s="93" t="s">
        <v>217</v>
      </c>
      <c r="E22" s="94" t="s">
        <v>13</v>
      </c>
      <c r="F22" s="95">
        <v>12.92</v>
      </c>
      <c r="G22" s="96">
        <v>42.5</v>
      </c>
      <c r="H22" s="96">
        <v>12.61</v>
      </c>
      <c r="I22" s="96">
        <v>37.380000000000003</v>
      </c>
      <c r="J22" s="96">
        <v>49.99</v>
      </c>
      <c r="K22" s="96">
        <v>162.9212</v>
      </c>
      <c r="L22" s="96">
        <v>482.94880000000001</v>
      </c>
      <c r="M22" s="96">
        <v>645.87</v>
      </c>
      <c r="N22" s="104">
        <v>1.2641541341463128E-2</v>
      </c>
    </row>
    <row r="23" spans="1:14" s="21" customFormat="1" ht="20.100000000000001" customHeight="1">
      <c r="A23" s="101" t="s">
        <v>83</v>
      </c>
      <c r="B23" s="89"/>
      <c r="C23" s="89"/>
      <c r="D23" s="89" t="s">
        <v>247</v>
      </c>
      <c r="E23" s="89"/>
      <c r="F23" s="91"/>
      <c r="G23" s="91"/>
      <c r="H23" s="89"/>
      <c r="I23" s="89"/>
      <c r="J23" s="89"/>
      <c r="K23" s="89"/>
      <c r="L23" s="89"/>
      <c r="M23" s="92">
        <v>10991.86</v>
      </c>
      <c r="N23" s="102">
        <v>0.21514244756618964</v>
      </c>
    </row>
    <row r="24" spans="1:14" s="21" customFormat="1" ht="20.100000000000001" customHeight="1">
      <c r="A24" s="103" t="s">
        <v>84</v>
      </c>
      <c r="B24" s="95" t="s">
        <v>218</v>
      </c>
      <c r="C24" s="93" t="s">
        <v>10</v>
      </c>
      <c r="D24" s="93" t="s">
        <v>219</v>
      </c>
      <c r="E24" s="94" t="s">
        <v>13</v>
      </c>
      <c r="F24" s="95">
        <v>121.78</v>
      </c>
      <c r="G24" s="96">
        <v>76.73</v>
      </c>
      <c r="H24" s="96">
        <v>20.39</v>
      </c>
      <c r="I24" s="96">
        <v>69.87</v>
      </c>
      <c r="J24" s="96">
        <v>90.26</v>
      </c>
      <c r="K24" s="96">
        <v>2483.0942</v>
      </c>
      <c r="L24" s="96">
        <v>8508.7657999999992</v>
      </c>
      <c r="M24" s="96">
        <v>10991.86</v>
      </c>
      <c r="N24" s="104">
        <v>0.21514244756618964</v>
      </c>
    </row>
    <row r="25" spans="1:14" s="21" customFormat="1" ht="20.100000000000001" customHeight="1">
      <c r="A25" s="101" t="s">
        <v>85</v>
      </c>
      <c r="B25" s="89"/>
      <c r="C25" s="89"/>
      <c r="D25" s="89" t="s">
        <v>155</v>
      </c>
      <c r="E25" s="89"/>
      <c r="F25" s="91"/>
      <c r="G25" s="91"/>
      <c r="H25" s="89"/>
      <c r="I25" s="89"/>
      <c r="J25" s="89"/>
      <c r="K25" s="89"/>
      <c r="L25" s="89"/>
      <c r="M25" s="92">
        <v>1987.82</v>
      </c>
      <c r="N25" s="102">
        <v>3.8907378743999931E-2</v>
      </c>
    </row>
    <row r="26" spans="1:14" s="21" customFormat="1" ht="20.100000000000001" customHeight="1">
      <c r="A26" s="103" t="s">
        <v>86</v>
      </c>
      <c r="B26" s="95" t="s">
        <v>220</v>
      </c>
      <c r="C26" s="93" t="s">
        <v>65</v>
      </c>
      <c r="D26" s="93" t="s">
        <v>221</v>
      </c>
      <c r="E26" s="94" t="s">
        <v>11</v>
      </c>
      <c r="F26" s="95">
        <v>1</v>
      </c>
      <c r="G26" s="96">
        <v>149.63</v>
      </c>
      <c r="H26" s="96">
        <v>20.82</v>
      </c>
      <c r="I26" s="96">
        <v>155.19999999999999</v>
      </c>
      <c r="J26" s="96">
        <v>176.02</v>
      </c>
      <c r="K26" s="96">
        <v>20.82</v>
      </c>
      <c r="L26" s="96">
        <v>155.19999999999999</v>
      </c>
      <c r="M26" s="96">
        <v>176.02</v>
      </c>
      <c r="N26" s="104">
        <v>3.4452197917914438E-3</v>
      </c>
    </row>
    <row r="27" spans="1:14" s="21" customFormat="1" ht="20.100000000000001" customHeight="1">
      <c r="A27" s="103" t="s">
        <v>272</v>
      </c>
      <c r="B27" s="95" t="s">
        <v>222</v>
      </c>
      <c r="C27" s="93" t="s">
        <v>10</v>
      </c>
      <c r="D27" s="93" t="s">
        <v>223</v>
      </c>
      <c r="E27" s="94" t="s">
        <v>38</v>
      </c>
      <c r="F27" s="95">
        <v>4</v>
      </c>
      <c r="G27" s="96">
        <v>130.75</v>
      </c>
      <c r="H27" s="96">
        <v>86.2</v>
      </c>
      <c r="I27" s="96">
        <v>67.61</v>
      </c>
      <c r="J27" s="96">
        <v>153.81</v>
      </c>
      <c r="K27" s="96">
        <v>344.8</v>
      </c>
      <c r="L27" s="96">
        <v>270.44</v>
      </c>
      <c r="M27" s="96">
        <v>615.24</v>
      </c>
      <c r="N27" s="104">
        <v>1.2042023774012998E-2</v>
      </c>
    </row>
    <row r="28" spans="1:14" s="21" customFormat="1" ht="20.100000000000001" customHeight="1">
      <c r="A28" s="103" t="s">
        <v>273</v>
      </c>
      <c r="B28" s="95" t="s">
        <v>224</v>
      </c>
      <c r="C28" s="93" t="s">
        <v>43</v>
      </c>
      <c r="D28" s="93" t="s">
        <v>225</v>
      </c>
      <c r="E28" s="94" t="s">
        <v>13</v>
      </c>
      <c r="F28" s="95">
        <v>1.98</v>
      </c>
      <c r="G28" s="96">
        <v>119.69</v>
      </c>
      <c r="H28" s="96">
        <v>96.19</v>
      </c>
      <c r="I28" s="96">
        <v>44.61</v>
      </c>
      <c r="J28" s="96">
        <v>140.80000000000001</v>
      </c>
      <c r="K28" s="96">
        <v>190.4562</v>
      </c>
      <c r="L28" s="96">
        <v>88.323800000000006</v>
      </c>
      <c r="M28" s="96">
        <v>278.77999999999997</v>
      </c>
      <c r="N28" s="104">
        <v>5.4565297895444766E-3</v>
      </c>
    </row>
    <row r="29" spans="1:14" s="21" customFormat="1" ht="20.100000000000001" customHeight="1">
      <c r="A29" s="103" t="s">
        <v>274</v>
      </c>
      <c r="B29" s="95" t="s">
        <v>226</v>
      </c>
      <c r="C29" s="93" t="s">
        <v>43</v>
      </c>
      <c r="D29" s="93" t="s">
        <v>227</v>
      </c>
      <c r="E29" s="94" t="s">
        <v>13</v>
      </c>
      <c r="F29" s="95">
        <v>2.25</v>
      </c>
      <c r="G29" s="96">
        <v>135.83000000000001</v>
      </c>
      <c r="H29" s="96">
        <v>23.2</v>
      </c>
      <c r="I29" s="96">
        <v>136.59</v>
      </c>
      <c r="J29" s="96">
        <v>159.79</v>
      </c>
      <c r="K29" s="96">
        <v>52.2</v>
      </c>
      <c r="L29" s="96">
        <v>307.32</v>
      </c>
      <c r="M29" s="96">
        <v>359.52</v>
      </c>
      <c r="N29" s="104">
        <v>7.0368447877790013E-3</v>
      </c>
    </row>
    <row r="30" spans="1:14" s="21" customFormat="1" ht="20.100000000000001" customHeight="1">
      <c r="A30" s="103" t="s">
        <v>275</v>
      </c>
      <c r="B30" s="95" t="s">
        <v>228</v>
      </c>
      <c r="C30" s="93" t="s">
        <v>10</v>
      </c>
      <c r="D30" s="93" t="s">
        <v>229</v>
      </c>
      <c r="E30" s="94" t="s">
        <v>38</v>
      </c>
      <c r="F30" s="95">
        <v>2</v>
      </c>
      <c r="G30" s="96">
        <v>209.05</v>
      </c>
      <c r="H30" s="96">
        <v>135.13</v>
      </c>
      <c r="I30" s="96">
        <v>110.79</v>
      </c>
      <c r="J30" s="96">
        <v>245.92</v>
      </c>
      <c r="K30" s="96">
        <v>270.26</v>
      </c>
      <c r="L30" s="96">
        <v>221.58</v>
      </c>
      <c r="M30" s="96">
        <v>491.84</v>
      </c>
      <c r="N30" s="104">
        <v>9.6267293625423456E-3</v>
      </c>
    </row>
    <row r="31" spans="1:14" s="21" customFormat="1" ht="20.100000000000001" customHeight="1">
      <c r="A31" s="103" t="s">
        <v>276</v>
      </c>
      <c r="B31" s="95" t="s">
        <v>230</v>
      </c>
      <c r="C31" s="93" t="s">
        <v>10</v>
      </c>
      <c r="D31" s="93" t="s">
        <v>231</v>
      </c>
      <c r="E31" s="94" t="s">
        <v>66</v>
      </c>
      <c r="F31" s="95">
        <v>1</v>
      </c>
      <c r="G31" s="96">
        <v>34.35</v>
      </c>
      <c r="H31" s="96">
        <v>25.34</v>
      </c>
      <c r="I31" s="96">
        <v>15.06</v>
      </c>
      <c r="J31" s="96">
        <v>40.4</v>
      </c>
      <c r="K31" s="96">
        <v>25.34</v>
      </c>
      <c r="L31" s="96">
        <v>15.06</v>
      </c>
      <c r="M31" s="96">
        <v>40.4</v>
      </c>
      <c r="N31" s="104">
        <v>7.9074468576510813E-4</v>
      </c>
    </row>
    <row r="32" spans="1:14" s="21" customFormat="1" ht="38.25">
      <c r="A32" s="103" t="s">
        <v>277</v>
      </c>
      <c r="B32" s="95" t="s">
        <v>116</v>
      </c>
      <c r="C32" s="93" t="s">
        <v>8</v>
      </c>
      <c r="D32" s="93" t="s">
        <v>117</v>
      </c>
      <c r="E32" s="94" t="s">
        <v>13</v>
      </c>
      <c r="F32" s="95">
        <v>0.16</v>
      </c>
      <c r="G32" s="96">
        <v>67.91</v>
      </c>
      <c r="H32" s="96">
        <v>26.54</v>
      </c>
      <c r="I32" s="96">
        <v>53.34</v>
      </c>
      <c r="J32" s="96">
        <v>79.88</v>
      </c>
      <c r="K32" s="96">
        <v>4.2464000000000004</v>
      </c>
      <c r="L32" s="96">
        <v>8.5335999999999999</v>
      </c>
      <c r="M32" s="96">
        <v>12.78</v>
      </c>
      <c r="N32" s="104">
        <v>2.5014151198213074E-4</v>
      </c>
    </row>
    <row r="33" spans="1:14" s="21" customFormat="1" ht="38.25">
      <c r="A33" s="103" t="s">
        <v>278</v>
      </c>
      <c r="B33" s="95" t="s">
        <v>118</v>
      </c>
      <c r="C33" s="93" t="s">
        <v>8</v>
      </c>
      <c r="D33" s="93" t="s">
        <v>119</v>
      </c>
      <c r="E33" s="94" t="s">
        <v>13</v>
      </c>
      <c r="F33" s="95">
        <v>0.32</v>
      </c>
      <c r="G33" s="96">
        <v>35.19</v>
      </c>
      <c r="H33" s="96">
        <v>16.59</v>
      </c>
      <c r="I33" s="96">
        <v>24.8</v>
      </c>
      <c r="J33" s="96">
        <v>41.39</v>
      </c>
      <c r="K33" s="96">
        <v>5.3087999999999997</v>
      </c>
      <c r="L33" s="96">
        <v>7.9311999999999996</v>
      </c>
      <c r="M33" s="96">
        <v>13.24</v>
      </c>
      <c r="N33" s="104">
        <v>2.5914504058242654E-4</v>
      </c>
    </row>
    <row r="34" spans="1:14" s="21" customFormat="1" ht="20.100000000000001" customHeight="1">
      <c r="A34" s="101" t="s">
        <v>91</v>
      </c>
      <c r="B34" s="89"/>
      <c r="C34" s="89"/>
      <c r="D34" s="89" t="s">
        <v>104</v>
      </c>
      <c r="E34" s="89"/>
      <c r="F34" s="91"/>
      <c r="G34" s="91"/>
      <c r="H34" s="89"/>
      <c r="I34" s="89"/>
      <c r="J34" s="89"/>
      <c r="K34" s="89"/>
      <c r="L34" s="89"/>
      <c r="M34" s="92">
        <v>27468.11</v>
      </c>
      <c r="N34" s="102">
        <v>0.53763024778493629</v>
      </c>
    </row>
    <row r="35" spans="1:14" s="21" customFormat="1" ht="20.100000000000001" customHeight="1">
      <c r="A35" s="101" t="s">
        <v>279</v>
      </c>
      <c r="B35" s="89"/>
      <c r="C35" s="89"/>
      <c r="D35" s="89" t="s">
        <v>181</v>
      </c>
      <c r="E35" s="89"/>
      <c r="F35" s="91"/>
      <c r="G35" s="91"/>
      <c r="H35" s="89"/>
      <c r="I35" s="89"/>
      <c r="J35" s="89"/>
      <c r="K35" s="89"/>
      <c r="L35" s="89"/>
      <c r="M35" s="92">
        <v>9566.41</v>
      </c>
      <c r="N35" s="102">
        <v>0.18724227399381654</v>
      </c>
    </row>
    <row r="36" spans="1:14" s="21" customFormat="1" ht="25.5">
      <c r="A36" s="103" t="s">
        <v>280</v>
      </c>
      <c r="B36" s="95" t="s">
        <v>87</v>
      </c>
      <c r="C36" s="93" t="s">
        <v>8</v>
      </c>
      <c r="D36" s="93" t="s">
        <v>39</v>
      </c>
      <c r="E36" s="94" t="s">
        <v>13</v>
      </c>
      <c r="F36" s="95">
        <v>3.32</v>
      </c>
      <c r="G36" s="96">
        <v>4.59</v>
      </c>
      <c r="H36" s="96">
        <v>2.0099999999999998</v>
      </c>
      <c r="I36" s="96">
        <v>3.38</v>
      </c>
      <c r="J36" s="96">
        <v>5.39</v>
      </c>
      <c r="K36" s="96">
        <v>6.6731999999999996</v>
      </c>
      <c r="L36" s="96">
        <v>11.216799999999999</v>
      </c>
      <c r="M36" s="96">
        <v>17.89</v>
      </c>
      <c r="N36" s="104">
        <v>3.5015897099846001E-4</v>
      </c>
    </row>
    <row r="37" spans="1:14" s="21" customFormat="1" ht="25.5">
      <c r="A37" s="103" t="s">
        <v>281</v>
      </c>
      <c r="B37" s="95" t="s">
        <v>120</v>
      </c>
      <c r="C37" s="93" t="s">
        <v>8</v>
      </c>
      <c r="D37" s="93" t="s">
        <v>40</v>
      </c>
      <c r="E37" s="94" t="s">
        <v>13</v>
      </c>
      <c r="F37" s="95">
        <v>3.64</v>
      </c>
      <c r="G37" s="96">
        <v>29.91</v>
      </c>
      <c r="H37" s="96">
        <v>17.34</v>
      </c>
      <c r="I37" s="96">
        <v>17.84</v>
      </c>
      <c r="J37" s="96">
        <v>35.18</v>
      </c>
      <c r="K37" s="96">
        <v>63.117600000000003</v>
      </c>
      <c r="L37" s="96">
        <v>64.932400000000001</v>
      </c>
      <c r="M37" s="96">
        <v>128.05000000000001</v>
      </c>
      <c r="N37" s="104">
        <v>2.5063083418866857E-3</v>
      </c>
    </row>
    <row r="38" spans="1:14" s="21" customFormat="1" ht="25.5">
      <c r="A38" s="103" t="s">
        <v>282</v>
      </c>
      <c r="B38" s="95" t="s">
        <v>121</v>
      </c>
      <c r="C38" s="93" t="s">
        <v>8</v>
      </c>
      <c r="D38" s="93" t="s">
        <v>41</v>
      </c>
      <c r="E38" s="94" t="s">
        <v>13</v>
      </c>
      <c r="F38" s="95">
        <v>543.28</v>
      </c>
      <c r="G38" s="96">
        <v>14.74</v>
      </c>
      <c r="H38" s="96">
        <v>4.9400000000000004</v>
      </c>
      <c r="I38" s="96">
        <v>12.4</v>
      </c>
      <c r="J38" s="96">
        <v>17.34</v>
      </c>
      <c r="K38" s="96">
        <v>2683.8031999999998</v>
      </c>
      <c r="L38" s="96">
        <v>6736.6668</v>
      </c>
      <c r="M38" s="96">
        <v>9420.4699999999993</v>
      </c>
      <c r="N38" s="104">
        <v>0.18438580668093138</v>
      </c>
    </row>
    <row r="39" spans="1:14" s="21" customFormat="1" ht="20.100000000000001" customHeight="1">
      <c r="A39" s="101" t="s">
        <v>283</v>
      </c>
      <c r="B39" s="89"/>
      <c r="C39" s="89"/>
      <c r="D39" s="89" t="s">
        <v>182</v>
      </c>
      <c r="E39" s="89"/>
      <c r="F39" s="91"/>
      <c r="G39" s="91"/>
      <c r="H39" s="89"/>
      <c r="I39" s="89"/>
      <c r="J39" s="89"/>
      <c r="K39" s="89"/>
      <c r="L39" s="89"/>
      <c r="M39" s="92">
        <v>11051.86</v>
      </c>
      <c r="N39" s="102">
        <v>0.21631682086188039</v>
      </c>
    </row>
    <row r="40" spans="1:14" s="21" customFormat="1" ht="25.5">
      <c r="A40" s="103" t="s">
        <v>284</v>
      </c>
      <c r="B40" s="95" t="s">
        <v>87</v>
      </c>
      <c r="C40" s="93" t="s">
        <v>8</v>
      </c>
      <c r="D40" s="93" t="s">
        <v>39</v>
      </c>
      <c r="E40" s="94" t="s">
        <v>13</v>
      </c>
      <c r="F40" s="95">
        <v>336.62</v>
      </c>
      <c r="G40" s="96">
        <v>4.59</v>
      </c>
      <c r="H40" s="96">
        <v>2.0099999999999998</v>
      </c>
      <c r="I40" s="96">
        <v>3.38</v>
      </c>
      <c r="J40" s="96">
        <v>5.39</v>
      </c>
      <c r="K40" s="96">
        <v>676.60619999999994</v>
      </c>
      <c r="L40" s="96">
        <v>1137.7737999999999</v>
      </c>
      <c r="M40" s="96">
        <v>1814.38</v>
      </c>
      <c r="N40" s="104">
        <v>3.5512657003923191E-2</v>
      </c>
    </row>
    <row r="41" spans="1:14" s="21" customFormat="1" ht="25.5">
      <c r="A41" s="103" t="s">
        <v>285</v>
      </c>
      <c r="B41" s="95" t="s">
        <v>120</v>
      </c>
      <c r="C41" s="93" t="s">
        <v>8</v>
      </c>
      <c r="D41" s="93" t="s">
        <v>40</v>
      </c>
      <c r="E41" s="94" t="s">
        <v>13</v>
      </c>
      <c r="F41" s="95">
        <v>96.66</v>
      </c>
      <c r="G41" s="96">
        <v>29.91</v>
      </c>
      <c r="H41" s="96">
        <v>17.34</v>
      </c>
      <c r="I41" s="96">
        <v>17.84</v>
      </c>
      <c r="J41" s="96">
        <v>35.18</v>
      </c>
      <c r="K41" s="96">
        <v>1676.0844</v>
      </c>
      <c r="L41" s="96">
        <v>1724.4056</v>
      </c>
      <c r="M41" s="96">
        <v>3400.49</v>
      </c>
      <c r="N41" s="104">
        <v>6.6557410804390899E-2</v>
      </c>
    </row>
    <row r="42" spans="1:14" s="21" customFormat="1" ht="25.5">
      <c r="A42" s="103" t="s">
        <v>286</v>
      </c>
      <c r="B42" s="95" t="s">
        <v>121</v>
      </c>
      <c r="C42" s="93" t="s">
        <v>8</v>
      </c>
      <c r="D42" s="93" t="s">
        <v>41</v>
      </c>
      <c r="E42" s="94" t="s">
        <v>13</v>
      </c>
      <c r="F42" s="95">
        <v>336.62</v>
      </c>
      <c r="G42" s="96">
        <v>14.74</v>
      </c>
      <c r="H42" s="96">
        <v>4.9400000000000004</v>
      </c>
      <c r="I42" s="96">
        <v>12.4</v>
      </c>
      <c r="J42" s="96">
        <v>17.34</v>
      </c>
      <c r="K42" s="96">
        <v>1662.9028000000001</v>
      </c>
      <c r="L42" s="96">
        <v>4174.0871999999999</v>
      </c>
      <c r="M42" s="96">
        <v>5836.99</v>
      </c>
      <c r="N42" s="104">
        <v>0.1142467530535663</v>
      </c>
    </row>
    <row r="43" spans="1:14" s="21" customFormat="1" ht="20.100000000000001" customHeight="1">
      <c r="A43" s="101" t="s">
        <v>287</v>
      </c>
      <c r="B43" s="89"/>
      <c r="C43" s="89"/>
      <c r="D43" s="89" t="s">
        <v>109</v>
      </c>
      <c r="E43" s="89"/>
      <c r="F43" s="91"/>
      <c r="G43" s="91"/>
      <c r="H43" s="89"/>
      <c r="I43" s="89"/>
      <c r="J43" s="89"/>
      <c r="K43" s="89"/>
      <c r="L43" s="89"/>
      <c r="M43" s="92">
        <v>4079.04</v>
      </c>
      <c r="N43" s="102">
        <v>7.9838594134240257E-2</v>
      </c>
    </row>
    <row r="44" spans="1:14" s="21" customFormat="1" ht="25.5">
      <c r="A44" s="103" t="s">
        <v>288</v>
      </c>
      <c r="B44" s="95" t="s">
        <v>89</v>
      </c>
      <c r="C44" s="93" t="s">
        <v>8</v>
      </c>
      <c r="D44" s="93" t="s">
        <v>90</v>
      </c>
      <c r="E44" s="94" t="s">
        <v>13</v>
      </c>
      <c r="F44" s="95">
        <v>145.11000000000001</v>
      </c>
      <c r="G44" s="96">
        <v>23.9</v>
      </c>
      <c r="H44" s="96">
        <v>8.77</v>
      </c>
      <c r="I44" s="96">
        <v>19.34</v>
      </c>
      <c r="J44" s="96">
        <v>28.11</v>
      </c>
      <c r="K44" s="96">
        <v>1272.6147000000001</v>
      </c>
      <c r="L44" s="96">
        <v>2806.4252999999999</v>
      </c>
      <c r="M44" s="96">
        <v>4079.04</v>
      </c>
      <c r="N44" s="104">
        <v>7.9838594134240257E-2</v>
      </c>
    </row>
    <row r="45" spans="1:14" s="21" customFormat="1" ht="20.100000000000001" customHeight="1">
      <c r="A45" s="101" t="s">
        <v>289</v>
      </c>
      <c r="B45" s="89"/>
      <c r="C45" s="89"/>
      <c r="D45" s="89" t="s">
        <v>232</v>
      </c>
      <c r="E45" s="89"/>
      <c r="F45" s="91"/>
      <c r="G45" s="91"/>
      <c r="H45" s="89"/>
      <c r="I45" s="89"/>
      <c r="J45" s="89"/>
      <c r="K45" s="89"/>
      <c r="L45" s="89"/>
      <c r="M45" s="92">
        <v>2770.8</v>
      </c>
      <c r="N45" s="102">
        <v>5.4232558794999046E-2</v>
      </c>
    </row>
    <row r="46" spans="1:14" s="21" customFormat="1" ht="20.100000000000001" customHeight="1">
      <c r="A46" s="103" t="s">
        <v>290</v>
      </c>
      <c r="B46" s="95" t="s">
        <v>88</v>
      </c>
      <c r="C46" s="93" t="s">
        <v>10</v>
      </c>
      <c r="D46" s="93" t="s">
        <v>14</v>
      </c>
      <c r="E46" s="94" t="s">
        <v>13</v>
      </c>
      <c r="F46" s="95">
        <v>41.56</v>
      </c>
      <c r="G46" s="96">
        <v>56.68</v>
      </c>
      <c r="H46" s="96">
        <v>33.76</v>
      </c>
      <c r="I46" s="96">
        <v>32.909999999999997</v>
      </c>
      <c r="J46" s="96">
        <v>66.67</v>
      </c>
      <c r="K46" s="96">
        <v>1403.0655999999999</v>
      </c>
      <c r="L46" s="96">
        <v>1367.7344000000001</v>
      </c>
      <c r="M46" s="96">
        <v>2770.8</v>
      </c>
      <c r="N46" s="104">
        <v>5.4232558794999046E-2</v>
      </c>
    </row>
    <row r="47" spans="1:14" s="21" customFormat="1" ht="20.100000000000001" customHeight="1">
      <c r="A47" s="101" t="s">
        <v>92</v>
      </c>
      <c r="B47" s="89"/>
      <c r="C47" s="89"/>
      <c r="D47" s="89" t="s">
        <v>42</v>
      </c>
      <c r="E47" s="89"/>
      <c r="F47" s="91"/>
      <c r="G47" s="91"/>
      <c r="H47" s="89"/>
      <c r="I47" s="89"/>
      <c r="J47" s="89"/>
      <c r="K47" s="89"/>
      <c r="L47" s="89"/>
      <c r="M47" s="92">
        <v>1198.22</v>
      </c>
      <c r="N47" s="102">
        <v>2.3452626172709601E-2</v>
      </c>
    </row>
    <row r="48" spans="1:14" s="21" customFormat="1" ht="20.100000000000001" customHeight="1">
      <c r="A48" s="107" t="s">
        <v>291</v>
      </c>
      <c r="B48" s="110" t="s">
        <v>122</v>
      </c>
      <c r="C48" s="108" t="s">
        <v>43</v>
      </c>
      <c r="D48" s="108" t="s">
        <v>123</v>
      </c>
      <c r="E48" s="109" t="s">
        <v>13</v>
      </c>
      <c r="F48" s="110">
        <v>413.18</v>
      </c>
      <c r="G48" s="111">
        <v>2.4700000000000002</v>
      </c>
      <c r="H48" s="111">
        <v>1.7</v>
      </c>
      <c r="I48" s="111">
        <v>1.2</v>
      </c>
      <c r="J48" s="111">
        <v>2.9</v>
      </c>
      <c r="K48" s="111">
        <v>702.40599999999995</v>
      </c>
      <c r="L48" s="111">
        <v>495.81400000000002</v>
      </c>
      <c r="M48" s="111">
        <v>1198.22</v>
      </c>
      <c r="N48" s="112">
        <v>2.3452626172709601E-2</v>
      </c>
    </row>
    <row r="49" spans="1:14" s="21" customFormat="1" ht="12.75">
      <c r="A49" s="37"/>
      <c r="B49" s="37"/>
      <c r="C49" s="37"/>
      <c r="D49" s="37"/>
      <c r="E49" s="37"/>
      <c r="F49" s="37"/>
      <c r="G49" s="37"/>
      <c r="H49" s="37"/>
      <c r="I49" s="37"/>
      <c r="J49" s="37" t="s">
        <v>248</v>
      </c>
      <c r="K49" s="37" t="s">
        <v>334</v>
      </c>
      <c r="L49" s="37" t="s">
        <v>335</v>
      </c>
      <c r="M49" s="37" t="s">
        <v>332</v>
      </c>
      <c r="N49" s="37"/>
    </row>
    <row r="50" spans="1:14" s="21" customFormat="1" ht="12.7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s="21" customFormat="1" ht="12.75">
      <c r="A51" s="194"/>
      <c r="B51" s="194"/>
      <c r="C51" s="194"/>
      <c r="D51" s="119"/>
      <c r="E51" s="37"/>
      <c r="F51" s="37"/>
      <c r="G51" s="37"/>
      <c r="H51" s="37"/>
      <c r="I51" s="37"/>
      <c r="J51" s="150" t="s">
        <v>249</v>
      </c>
      <c r="K51" s="194"/>
      <c r="L51" s="195">
        <v>43438.85</v>
      </c>
      <c r="M51" s="194"/>
      <c r="N51" s="194"/>
    </row>
    <row r="52" spans="1:14" s="21" customFormat="1" ht="12.75">
      <c r="A52" s="194"/>
      <c r="B52" s="194"/>
      <c r="C52" s="194"/>
      <c r="D52" s="119"/>
      <c r="E52" s="37"/>
      <c r="F52" s="37"/>
      <c r="G52" s="37"/>
      <c r="H52" s="37"/>
      <c r="I52" s="37"/>
      <c r="J52" s="150" t="s">
        <v>250</v>
      </c>
      <c r="K52" s="194"/>
      <c r="L52" s="195">
        <v>7652.23</v>
      </c>
      <c r="M52" s="194"/>
      <c r="N52" s="194"/>
    </row>
    <row r="53" spans="1:14" s="21" customFormat="1" ht="12.75">
      <c r="A53" s="194"/>
      <c r="B53" s="194"/>
      <c r="C53" s="194"/>
      <c r="D53" s="119"/>
      <c r="E53" s="37"/>
      <c r="F53" s="37"/>
      <c r="G53" s="37"/>
      <c r="H53" s="37"/>
      <c r="I53" s="37"/>
      <c r="J53" s="150" t="s">
        <v>33</v>
      </c>
      <c r="K53" s="194"/>
      <c r="L53" s="195">
        <v>51091.08</v>
      </c>
      <c r="M53" s="194"/>
      <c r="N53" s="194"/>
    </row>
    <row r="54" spans="1:14" ht="69.95" customHeight="1">
      <c r="A54" s="192" t="s">
        <v>128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54:N54"/>
    <mergeCell ref="A53:C53"/>
    <mergeCell ref="J53:K53"/>
    <mergeCell ref="L53:N53"/>
    <mergeCell ref="N4:N5"/>
    <mergeCell ref="A51:C51"/>
    <mergeCell ref="J51:K51"/>
    <mergeCell ref="L51:N51"/>
    <mergeCell ref="A52:C52"/>
    <mergeCell ref="J52:K52"/>
    <mergeCell ref="L52:N52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 &amp;R</oddHead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1415-D869-49D9-8ED0-1E70E667E898}">
  <dimension ref="A1:E22"/>
  <sheetViews>
    <sheetView view="pageBreakPreview" topLeftCell="A2" zoomScale="80" zoomScaleNormal="100" zoomScaleSheetLayoutView="80" workbookViewId="0">
      <selection activeCell="C20" sqref="C20"/>
    </sheetView>
  </sheetViews>
  <sheetFormatPr defaultRowHeight="12.75"/>
  <cols>
    <col min="1" max="1" width="22.85546875" style="21" bestFit="1" customWidth="1"/>
    <col min="2" max="2" width="68.5703125" style="21" bestFit="1" customWidth="1"/>
    <col min="3" max="3" width="26.28515625" style="21" customWidth="1"/>
    <col min="4" max="4" width="17" style="21" customWidth="1"/>
    <col min="5" max="5" width="16.42578125" style="21" customWidth="1"/>
    <col min="6" max="28" width="13.7109375" style="21" bestFit="1" customWidth="1"/>
    <col min="29" max="16384" width="9.140625" style="21"/>
  </cols>
  <sheetData>
    <row r="1" spans="1:5" ht="15" customHeight="1">
      <c r="A1" s="73"/>
      <c r="B1" s="74" t="s">
        <v>0</v>
      </c>
      <c r="C1" s="74" t="s">
        <v>31</v>
      </c>
      <c r="D1" s="121" t="s">
        <v>32</v>
      </c>
      <c r="E1" s="122" t="s">
        <v>93</v>
      </c>
    </row>
    <row r="2" spans="1:5" ht="81.75" customHeight="1">
      <c r="A2" s="75"/>
      <c r="B2" s="33" t="s">
        <v>333</v>
      </c>
      <c r="C2" s="33" t="s">
        <v>126</v>
      </c>
      <c r="D2" s="125">
        <v>0.1764</v>
      </c>
      <c r="E2" s="123" t="s">
        <v>125</v>
      </c>
    </row>
    <row r="3" spans="1:5">
      <c r="A3" s="75"/>
      <c r="B3" s="33"/>
      <c r="C3" s="33"/>
      <c r="D3" s="124" t="s">
        <v>130</v>
      </c>
      <c r="E3" s="76">
        <v>45918</v>
      </c>
    </row>
    <row r="4" spans="1:5" ht="20.25" customHeight="1">
      <c r="A4" s="209" t="s">
        <v>127</v>
      </c>
      <c r="B4" s="210"/>
      <c r="C4" s="210"/>
      <c r="D4" s="210"/>
      <c r="E4" s="211"/>
    </row>
    <row r="5" spans="1:5" ht="15">
      <c r="A5" s="130" t="s">
        <v>1</v>
      </c>
      <c r="B5" s="130" t="s">
        <v>4</v>
      </c>
      <c r="C5" s="131" t="s">
        <v>94</v>
      </c>
      <c r="D5" s="131" t="s">
        <v>315</v>
      </c>
      <c r="E5" s="131" t="s">
        <v>316</v>
      </c>
    </row>
    <row r="6" spans="1:5" ht="26.25" thickBot="1">
      <c r="A6" s="132" t="s">
        <v>68</v>
      </c>
      <c r="B6" s="132" t="s">
        <v>261</v>
      </c>
      <c r="C6" s="133" t="s">
        <v>317</v>
      </c>
      <c r="D6" s="40" t="s">
        <v>318</v>
      </c>
      <c r="E6" s="78" t="s">
        <v>319</v>
      </c>
    </row>
    <row r="7" spans="1:5" ht="27" thickTop="1" thickBot="1">
      <c r="A7" s="132" t="s">
        <v>73</v>
      </c>
      <c r="B7" s="132" t="s">
        <v>64</v>
      </c>
      <c r="C7" s="133" t="s">
        <v>124</v>
      </c>
      <c r="D7" s="40" t="s">
        <v>124</v>
      </c>
      <c r="E7" s="79" t="s">
        <v>70</v>
      </c>
    </row>
    <row r="8" spans="1:5" ht="27" thickTop="1" thickBot="1">
      <c r="A8" s="132" t="s">
        <v>75</v>
      </c>
      <c r="B8" s="132" t="s">
        <v>101</v>
      </c>
      <c r="C8" s="133" t="s">
        <v>320</v>
      </c>
      <c r="D8" s="40" t="s">
        <v>320</v>
      </c>
      <c r="E8" s="79" t="s">
        <v>70</v>
      </c>
    </row>
    <row r="9" spans="1:5" ht="27" thickTop="1" thickBot="1">
      <c r="A9" s="132" t="s">
        <v>77</v>
      </c>
      <c r="B9" s="132" t="s">
        <v>131</v>
      </c>
      <c r="C9" s="133" t="s">
        <v>321</v>
      </c>
      <c r="D9" s="40" t="s">
        <v>321</v>
      </c>
      <c r="E9" s="79" t="s">
        <v>70</v>
      </c>
    </row>
    <row r="10" spans="1:5" ht="27" thickTop="1" thickBot="1">
      <c r="A10" s="132" t="s">
        <v>79</v>
      </c>
      <c r="B10" s="132" t="s">
        <v>16</v>
      </c>
      <c r="C10" s="133" t="s">
        <v>322</v>
      </c>
      <c r="D10" s="40" t="s">
        <v>322</v>
      </c>
      <c r="E10" s="79" t="s">
        <v>70</v>
      </c>
    </row>
    <row r="11" spans="1:5" ht="27" thickTop="1" thickBot="1">
      <c r="A11" s="132" t="s">
        <v>81</v>
      </c>
      <c r="B11" s="132" t="s">
        <v>151</v>
      </c>
      <c r="C11" s="133" t="s">
        <v>323</v>
      </c>
      <c r="D11" s="40" t="s">
        <v>323</v>
      </c>
      <c r="E11" s="79" t="s">
        <v>70</v>
      </c>
    </row>
    <row r="12" spans="1:5" ht="27" thickTop="1" thickBot="1">
      <c r="A12" s="132" t="s">
        <v>83</v>
      </c>
      <c r="B12" s="132" t="s">
        <v>247</v>
      </c>
      <c r="C12" s="133" t="s">
        <v>324</v>
      </c>
      <c r="D12" s="40" t="s">
        <v>324</v>
      </c>
      <c r="E12" s="79" t="s">
        <v>70</v>
      </c>
    </row>
    <row r="13" spans="1:5" ht="27" thickTop="1" thickBot="1">
      <c r="A13" s="132" t="s">
        <v>85</v>
      </c>
      <c r="B13" s="132" t="s">
        <v>155</v>
      </c>
      <c r="C13" s="133" t="s">
        <v>325</v>
      </c>
      <c r="D13" s="128" t="s">
        <v>70</v>
      </c>
      <c r="E13" s="78" t="s">
        <v>325</v>
      </c>
    </row>
    <row r="14" spans="1:5" ht="27" thickTop="1" thickBot="1">
      <c r="A14" s="132" t="s">
        <v>91</v>
      </c>
      <c r="B14" s="132" t="s">
        <v>104</v>
      </c>
      <c r="C14" s="133" t="s">
        <v>326</v>
      </c>
      <c r="D14" s="128" t="s">
        <v>70</v>
      </c>
      <c r="E14" s="78" t="s">
        <v>326</v>
      </c>
    </row>
    <row r="15" spans="1:5" ht="26.25" thickTop="1">
      <c r="A15" s="132" t="s">
        <v>92</v>
      </c>
      <c r="B15" s="132" t="s">
        <v>42</v>
      </c>
      <c r="C15" s="133" t="s">
        <v>327</v>
      </c>
      <c r="D15" s="129" t="s">
        <v>70</v>
      </c>
      <c r="E15" s="80" t="s">
        <v>327</v>
      </c>
    </row>
    <row r="16" spans="1:5">
      <c r="A16" s="150" t="s">
        <v>95</v>
      </c>
      <c r="B16" s="150"/>
      <c r="C16" s="33"/>
      <c r="D16" s="37" t="s">
        <v>328</v>
      </c>
      <c r="E16" s="37" t="s">
        <v>329</v>
      </c>
    </row>
    <row r="17" spans="1:5">
      <c r="A17" s="150" t="s">
        <v>96</v>
      </c>
      <c r="B17" s="150"/>
      <c r="C17" s="33"/>
      <c r="D17" s="37" t="s">
        <v>330</v>
      </c>
      <c r="E17" s="37" t="s">
        <v>331</v>
      </c>
    </row>
    <row r="18" spans="1:5">
      <c r="A18" s="150" t="s">
        <v>97</v>
      </c>
      <c r="B18" s="150"/>
      <c r="C18" s="33"/>
      <c r="D18" s="37" t="s">
        <v>328</v>
      </c>
      <c r="E18" s="37" t="s">
        <v>98</v>
      </c>
    </row>
    <row r="19" spans="1:5">
      <c r="A19" s="150" t="s">
        <v>99</v>
      </c>
      <c r="B19" s="150"/>
      <c r="C19" s="33"/>
      <c r="D19" s="37" t="s">
        <v>330</v>
      </c>
      <c r="E19" s="37" t="s">
        <v>332</v>
      </c>
    </row>
    <row r="20" spans="1:5">
      <c r="A20" s="38"/>
      <c r="B20" s="38"/>
      <c r="C20" s="38"/>
      <c r="D20" s="38"/>
      <c r="E20" s="38"/>
    </row>
    <row r="21" spans="1:5" ht="50.25" customHeight="1">
      <c r="A21" s="39"/>
      <c r="B21" s="39"/>
      <c r="C21" s="39"/>
      <c r="D21" s="39"/>
      <c r="E21" s="39"/>
    </row>
    <row r="22" spans="1:5" ht="49.5" customHeight="1">
      <c r="A22" s="207" t="s">
        <v>128</v>
      </c>
      <c r="B22" s="208"/>
      <c r="C22" s="208"/>
      <c r="D22" s="208"/>
      <c r="E22" s="208"/>
    </row>
  </sheetData>
  <mergeCells count="6">
    <mergeCell ref="A4:E4"/>
    <mergeCell ref="A22:E22"/>
    <mergeCell ref="A16:B16"/>
    <mergeCell ref="A17:B17"/>
    <mergeCell ref="A18:B18"/>
    <mergeCell ref="A19:B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colBreaks count="1" manualBreakCount="1">
    <brk id="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C3CF-1A2A-495D-B057-D87A466679BA}">
  <dimension ref="A1:Q25"/>
  <sheetViews>
    <sheetView view="pageBreakPreview" zoomScale="115" zoomScaleNormal="100" zoomScaleSheetLayoutView="115" workbookViewId="0">
      <selection activeCell="L3" sqref="L3"/>
    </sheetView>
  </sheetViews>
  <sheetFormatPr defaultRowHeight="14.25"/>
  <cols>
    <col min="1" max="1" width="24.5703125" style="23" customWidth="1"/>
    <col min="2" max="2" width="17.7109375" style="23" customWidth="1"/>
    <col min="3" max="7" width="9.140625" style="23"/>
    <col min="8" max="8" width="2.5703125" style="23" customWidth="1"/>
    <col min="9" max="9" width="1.7109375" style="23" hidden="1" customWidth="1"/>
    <col min="10" max="10" width="24.7109375" style="23" customWidth="1"/>
    <col min="11" max="16384" width="9.140625" style="23"/>
  </cols>
  <sheetData>
    <row r="1" spans="1:17" ht="75.75" customHeight="1" thickBot="1">
      <c r="A1" s="31"/>
      <c r="B1" s="217" t="s">
        <v>333</v>
      </c>
      <c r="C1" s="217"/>
      <c r="D1" s="217"/>
      <c r="E1" s="217"/>
      <c r="F1" s="217"/>
      <c r="G1" s="217"/>
      <c r="H1" s="217"/>
      <c r="I1" s="217"/>
      <c r="J1" s="32"/>
      <c r="Q1" s="24"/>
    </row>
    <row r="2" spans="1:17" ht="23.25" customHeight="1" thickBot="1">
      <c r="A2" s="222" t="str">
        <f>B1</f>
        <v>REFORMA DO CRAS DO BAIRRO SANTA HELENA</v>
      </c>
      <c r="B2" s="223"/>
      <c r="C2" s="223"/>
      <c r="D2" s="223"/>
      <c r="E2" s="223"/>
      <c r="F2" s="223"/>
      <c r="G2" s="223"/>
      <c r="H2" s="223"/>
      <c r="I2" s="223"/>
      <c r="J2" s="224"/>
    </row>
    <row r="3" spans="1:17">
      <c r="A3" s="225" t="s">
        <v>44</v>
      </c>
      <c r="B3" s="226"/>
      <c r="C3" s="226"/>
      <c r="D3" s="226"/>
      <c r="E3" s="226"/>
      <c r="F3" s="226"/>
      <c r="G3" s="226"/>
      <c r="H3" s="226"/>
      <c r="I3" s="226" t="s">
        <v>45</v>
      </c>
      <c r="J3" s="229" t="s">
        <v>46</v>
      </c>
    </row>
    <row r="4" spans="1:17" ht="18" customHeight="1">
      <c r="A4" s="227"/>
      <c r="B4" s="228"/>
      <c r="C4" s="228"/>
      <c r="D4" s="228"/>
      <c r="E4" s="228"/>
      <c r="F4" s="228"/>
      <c r="G4" s="228"/>
      <c r="H4" s="228"/>
      <c r="I4" s="228"/>
      <c r="J4" s="230"/>
    </row>
    <row r="5" spans="1:17" ht="16.5">
      <c r="A5" s="212" t="s">
        <v>47</v>
      </c>
      <c r="B5" s="213"/>
      <c r="C5" s="213"/>
      <c r="D5" s="213"/>
      <c r="E5" s="213"/>
      <c r="F5" s="213"/>
      <c r="G5" s="213"/>
      <c r="H5" s="213"/>
      <c r="I5" s="25" t="s">
        <v>48</v>
      </c>
      <c r="J5" s="72">
        <v>0.03</v>
      </c>
    </row>
    <row r="6" spans="1:17" ht="16.5">
      <c r="A6" s="212" t="s">
        <v>49</v>
      </c>
      <c r="B6" s="213"/>
      <c r="C6" s="213"/>
      <c r="D6" s="213"/>
      <c r="E6" s="213"/>
      <c r="F6" s="213"/>
      <c r="G6" s="213"/>
      <c r="H6" s="213"/>
      <c r="I6" s="25" t="s">
        <v>50</v>
      </c>
      <c r="J6" s="72">
        <v>8.0000000000000002E-3</v>
      </c>
    </row>
    <row r="7" spans="1:17" ht="16.5">
      <c r="A7" s="212" t="s">
        <v>51</v>
      </c>
      <c r="B7" s="213"/>
      <c r="C7" s="213"/>
      <c r="D7" s="213"/>
      <c r="E7" s="213"/>
      <c r="F7" s="213"/>
      <c r="G7" s="213"/>
      <c r="H7" s="213"/>
      <c r="I7" s="25" t="s">
        <v>52</v>
      </c>
      <c r="J7" s="72">
        <v>9.7000000000000003E-3</v>
      </c>
    </row>
    <row r="8" spans="1:17" ht="16.5">
      <c r="A8" s="212" t="s">
        <v>53</v>
      </c>
      <c r="B8" s="213"/>
      <c r="C8" s="213"/>
      <c r="D8" s="213"/>
      <c r="E8" s="213"/>
      <c r="F8" s="213"/>
      <c r="G8" s="213"/>
      <c r="H8" s="213"/>
      <c r="I8" s="25" t="s">
        <v>54</v>
      </c>
      <c r="J8" s="72">
        <v>5.8999999999999999E-3</v>
      </c>
    </row>
    <row r="9" spans="1:17" ht="16.5">
      <c r="A9" s="212" t="s">
        <v>55</v>
      </c>
      <c r="B9" s="213"/>
      <c r="C9" s="213"/>
      <c r="D9" s="213"/>
      <c r="E9" s="213"/>
      <c r="F9" s="213"/>
      <c r="G9" s="213"/>
      <c r="H9" s="213"/>
      <c r="I9" s="25" t="s">
        <v>56</v>
      </c>
      <c r="J9" s="72">
        <v>6.1600000000000002E-2</v>
      </c>
    </row>
    <row r="10" spans="1:17" ht="16.5">
      <c r="A10" s="212" t="s">
        <v>57</v>
      </c>
      <c r="B10" s="213"/>
      <c r="C10" s="213"/>
      <c r="D10" s="213"/>
      <c r="E10" s="213"/>
      <c r="F10" s="213"/>
      <c r="G10" s="213"/>
      <c r="H10" s="213"/>
      <c r="I10" s="25" t="s">
        <v>58</v>
      </c>
      <c r="J10" s="72">
        <v>3.6499999999999998E-2</v>
      </c>
    </row>
    <row r="11" spans="1:17" ht="16.5">
      <c r="A11" s="212" t="s">
        <v>59</v>
      </c>
      <c r="B11" s="213"/>
      <c r="C11" s="213"/>
      <c r="D11" s="213"/>
      <c r="E11" s="213"/>
      <c r="F11" s="213"/>
      <c r="G11" s="213"/>
      <c r="H11" s="213"/>
      <c r="I11" s="25" t="s">
        <v>60</v>
      </c>
      <c r="J11" s="26">
        <v>1.2500000000000001E-2</v>
      </c>
    </row>
    <row r="12" spans="1:17" ht="27.75" customHeight="1">
      <c r="A12" s="212" t="s">
        <v>105</v>
      </c>
      <c r="B12" s="213"/>
      <c r="C12" s="213"/>
      <c r="D12" s="213"/>
      <c r="E12" s="213"/>
      <c r="F12" s="213"/>
      <c r="G12" s="213"/>
      <c r="H12" s="213"/>
      <c r="I12" s="25" t="s">
        <v>61</v>
      </c>
      <c r="J12" s="26">
        <v>3.5999999999999997E-2</v>
      </c>
    </row>
    <row r="13" spans="1:17" ht="99">
      <c r="A13" s="212" t="s">
        <v>62</v>
      </c>
      <c r="B13" s="213"/>
      <c r="C13" s="213"/>
      <c r="D13" s="213"/>
      <c r="E13" s="213"/>
      <c r="F13" s="213"/>
      <c r="G13" s="213"/>
      <c r="H13" s="213"/>
      <c r="I13" s="27" t="s">
        <v>63</v>
      </c>
      <c r="J13" s="71">
        <f>(((1+J5+J6+J7)*(1+J8)*(1+J9))/(1-J10-J11))-1</f>
        <v>0.17644639967192455</v>
      </c>
    </row>
    <row r="14" spans="1:17" ht="16.5">
      <c r="A14" s="28"/>
      <c r="B14" s="29"/>
      <c r="C14" s="29"/>
      <c r="D14" s="29"/>
      <c r="E14" s="29"/>
      <c r="F14" s="29"/>
      <c r="G14" s="29"/>
      <c r="H14" s="29"/>
      <c r="I14" s="29"/>
      <c r="J14" s="30"/>
    </row>
    <row r="15" spans="1:17" ht="16.5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7" ht="16.5">
      <c r="A16" s="28"/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16.5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6.5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16.5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16.5">
      <c r="A20" s="28"/>
      <c r="B20" s="29"/>
      <c r="C20" s="29"/>
      <c r="D20" s="29"/>
      <c r="E20" s="29"/>
      <c r="F20" s="29"/>
      <c r="G20" s="29"/>
      <c r="H20" s="29"/>
      <c r="I20" s="29"/>
      <c r="J20" s="30"/>
    </row>
    <row r="21" spans="1:10" ht="16.5">
      <c r="A21" s="28"/>
      <c r="B21" s="29"/>
      <c r="C21" s="29"/>
      <c r="D21" s="29"/>
      <c r="E21" s="29"/>
      <c r="F21" s="29"/>
      <c r="G21" s="29"/>
      <c r="H21" s="29"/>
      <c r="I21" s="29"/>
      <c r="J21" s="30"/>
    </row>
    <row r="22" spans="1:10" ht="16.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>
      <c r="A23" s="218" t="s">
        <v>128</v>
      </c>
      <c r="B23" s="219"/>
      <c r="C23" s="219"/>
      <c r="D23" s="219"/>
      <c r="E23" s="219"/>
      <c r="F23" s="219"/>
      <c r="G23" s="219"/>
      <c r="H23" s="219"/>
      <c r="I23" s="219"/>
      <c r="J23" s="220"/>
    </row>
    <row r="24" spans="1:10">
      <c r="A24" s="221"/>
      <c r="B24" s="219"/>
      <c r="C24" s="219"/>
      <c r="D24" s="219"/>
      <c r="E24" s="219"/>
      <c r="F24" s="219"/>
      <c r="G24" s="219"/>
      <c r="H24" s="219"/>
      <c r="I24" s="219"/>
      <c r="J24" s="220"/>
    </row>
    <row r="25" spans="1:10">
      <c r="A25" s="214"/>
      <c r="B25" s="215"/>
      <c r="C25" s="215"/>
      <c r="D25" s="215"/>
      <c r="E25" s="215"/>
      <c r="F25" s="215"/>
      <c r="G25" s="215"/>
      <c r="H25" s="215"/>
      <c r="I25" s="215"/>
      <c r="J25" s="216"/>
    </row>
  </sheetData>
  <mergeCells count="16">
    <mergeCell ref="A8:H8"/>
    <mergeCell ref="A9:H9"/>
    <mergeCell ref="A10:H10"/>
    <mergeCell ref="A25:J25"/>
    <mergeCell ref="B1:I1"/>
    <mergeCell ref="A12:H12"/>
    <mergeCell ref="A13:H13"/>
    <mergeCell ref="A23:J24"/>
    <mergeCell ref="A11:H11"/>
    <mergeCell ref="A2:J2"/>
    <mergeCell ref="A3:H4"/>
    <mergeCell ref="I3:I4"/>
    <mergeCell ref="J3:J4"/>
    <mergeCell ref="A5:H5"/>
    <mergeCell ref="A6:H6"/>
    <mergeCell ref="A7:H7"/>
  </mergeCells>
  <printOptions horizontalCentered="1"/>
  <pageMargins left="0.7" right="0.7" top="0.75" bottom="0.75" header="0.3" footer="0.3"/>
  <pageSetup paperSize="9" scale="85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MEMÓRIA DE CÁLCULO</vt:lpstr>
      <vt:lpstr>Orçamento Sintético</vt:lpstr>
      <vt:lpstr>CRONOGRAMA</vt:lpstr>
      <vt:lpstr>BDI</vt:lpstr>
      <vt:lpstr>BDI!Area_de_impressao</vt:lpstr>
      <vt:lpstr>CRONOGRAMA!Area_de_impressao</vt:lpstr>
      <vt:lpstr>'MEMÓRIA DE CÁLCULO'!Area_de_impressao</vt:lpstr>
      <vt:lpstr>'MEMÓRIA DE CÁLCULO'!Titulos_de_impressao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EVERTON FELIPE</dc:creator>
  <cp:lastModifiedBy>SEPLAGE</cp:lastModifiedBy>
  <cp:lastPrinted>2025-09-18T14:47:23Z</cp:lastPrinted>
  <dcterms:created xsi:type="dcterms:W3CDTF">2022-09-14T13:52:00Z</dcterms:created>
  <dcterms:modified xsi:type="dcterms:W3CDTF">2025-09-30T16:21:15Z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04363432C605451FA98C8BDB626ABF2C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